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36" i="1" l="1"/>
  <c r="G137" i="1" s="1"/>
  <c r="G138" i="1" s="1"/>
  <c r="G139" i="1" s="1"/>
  <c r="G140" i="1" s="1"/>
  <c r="G141" i="1" s="1"/>
  <c r="F135" i="1" l="1"/>
  <c r="G135" i="1" s="1"/>
  <c r="F134" i="1"/>
  <c r="G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G127" i="1" s="1"/>
  <c r="F126" i="1"/>
  <c r="G126" i="1" s="1"/>
  <c r="F125" i="1"/>
  <c r="G125" i="1" s="1"/>
  <c r="F122" i="1"/>
  <c r="G122" i="1" s="1"/>
  <c r="F121" i="1"/>
  <c r="G121" i="1" s="1"/>
  <c r="F120" i="1"/>
  <c r="G120" i="1" s="1"/>
  <c r="F119" i="1"/>
  <c r="G119" i="1" s="1"/>
  <c r="F118" i="1"/>
  <c r="G118" i="1" s="1"/>
  <c r="F117" i="1"/>
  <c r="G117" i="1" s="1"/>
  <c r="F116" i="1"/>
  <c r="G116" i="1" s="1"/>
  <c r="F115" i="1"/>
  <c r="G115" i="1" s="1"/>
  <c r="F114" i="1"/>
  <c r="G114" i="1" s="1"/>
  <c r="F113" i="1"/>
  <c r="G113" i="1" s="1"/>
  <c r="F112" i="1"/>
  <c r="G112" i="1" s="1"/>
  <c r="F111" i="1"/>
  <c r="G111" i="1" s="1"/>
  <c r="F110" i="1"/>
  <c r="G110" i="1" s="1"/>
  <c r="F107" i="1"/>
  <c r="G107" i="1" s="1"/>
  <c r="A107" i="1"/>
  <c r="F106" i="1"/>
  <c r="G106" i="1" s="1"/>
  <c r="F105" i="1"/>
  <c r="G105" i="1" s="1"/>
  <c r="F104" i="1"/>
  <c r="G104" i="1" s="1"/>
  <c r="F103" i="1"/>
  <c r="G103" i="1" s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F96" i="1"/>
  <c r="G96" i="1" s="1"/>
  <c r="F95" i="1"/>
  <c r="G95" i="1" s="1"/>
  <c r="F92" i="1"/>
  <c r="G92" i="1" s="1"/>
  <c r="F91" i="1"/>
  <c r="G91" i="1" s="1"/>
  <c r="F90" i="1"/>
  <c r="G90" i="1" s="1"/>
  <c r="F89" i="1"/>
  <c r="D89" i="1"/>
  <c r="F88" i="1"/>
  <c r="D88" i="1"/>
  <c r="A88" i="1"/>
  <c r="A89" i="1" s="1"/>
  <c r="A90" i="1" s="1"/>
  <c r="F87" i="1"/>
  <c r="G87" i="1" s="1"/>
  <c r="F86" i="1"/>
  <c r="G86" i="1" s="1"/>
  <c r="F85" i="1"/>
  <c r="G85" i="1" s="1"/>
  <c r="F84" i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A79" i="1"/>
  <c r="A80" i="1" s="1"/>
  <c r="A81" i="1" s="1"/>
  <c r="A82" i="1" s="1"/>
  <c r="A83" i="1" s="1"/>
  <c r="A84" i="1" s="1"/>
  <c r="F78" i="1"/>
  <c r="G78" i="1" s="1"/>
  <c r="F77" i="1"/>
  <c r="G77" i="1" s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A65" i="1"/>
  <c r="A66" i="1" s="1"/>
  <c r="A67" i="1" s="1"/>
  <c r="F62" i="1"/>
  <c r="G62" i="1" s="1"/>
  <c r="F61" i="1"/>
  <c r="G61" i="1" s="1"/>
  <c r="F60" i="1"/>
  <c r="G60" i="1" s="1"/>
  <c r="F59" i="1"/>
  <c r="G59" i="1" s="1"/>
  <c r="F58" i="1"/>
  <c r="G58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A50" i="1"/>
  <c r="F49" i="1"/>
  <c r="G49" i="1" s="1"/>
  <c r="G56" i="1" s="1"/>
  <c r="F46" i="1"/>
  <c r="D46" i="1"/>
  <c r="F45" i="1"/>
  <c r="G45" i="1" s="1"/>
  <c r="A45" i="1"/>
  <c r="A46" i="1" s="1"/>
  <c r="F44" i="1"/>
  <c r="G44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D24" i="1"/>
  <c r="F23" i="1"/>
  <c r="D23" i="1"/>
  <c r="F20" i="1"/>
  <c r="G20" i="1" s="1"/>
  <c r="F19" i="1"/>
  <c r="G19" i="1" s="1"/>
  <c r="F18" i="1"/>
  <c r="G18" i="1" s="1"/>
  <c r="F17" i="1"/>
  <c r="G17" i="1" s="1"/>
  <c r="A17" i="1"/>
  <c r="A18" i="1" s="1"/>
  <c r="A19" i="1" s="1"/>
  <c r="F16" i="1"/>
  <c r="G16" i="1" s="1"/>
  <c r="F13" i="1"/>
  <c r="G13" i="1" s="1"/>
  <c r="F12" i="1"/>
  <c r="G12" i="1" s="1"/>
  <c r="F11" i="1"/>
  <c r="G11" i="1" s="1"/>
  <c r="A11" i="1"/>
  <c r="A12" i="1" s="1"/>
  <c r="F10" i="1"/>
  <c r="G10" i="1" s="1"/>
  <c r="G46" i="1" l="1"/>
  <c r="G47" i="1" s="1"/>
  <c r="G24" i="1"/>
  <c r="G63" i="1"/>
  <c r="G23" i="1"/>
  <c r="G88" i="1"/>
  <c r="G89" i="1"/>
  <c r="G14" i="1"/>
  <c r="G21" i="1"/>
  <c r="G42" i="1"/>
  <c r="G75" i="1"/>
  <c r="G93" i="1"/>
  <c r="G108" i="1"/>
  <c r="G123" i="1"/>
</calcChain>
</file>

<file path=xl/sharedStrings.xml><?xml version="1.0" encoding="utf-8"?>
<sst xmlns="http://schemas.openxmlformats.org/spreadsheetml/2006/main" count="249" uniqueCount="143">
  <si>
    <t>ØÇ³íáñÇ ·ÇÝÁ (¹ñ³Ù)</t>
  </si>
  <si>
    <t xml:space="preserve">  Работы по строительству нового административного здания по адресу РА, г. Ереван, Титоградян, строение 14/10</t>
  </si>
  <si>
    <t xml:space="preserve">СВОДНАЯ ВЕДОМОСТЬ ОБъЕМОВ РАБОТ </t>
  </si>
  <si>
    <t>N п/п</t>
  </si>
  <si>
    <t>Описание работ</t>
  </si>
  <si>
    <t>Ед. измер.</t>
  </si>
  <si>
    <t>Колич-во</t>
  </si>
  <si>
    <t>Стоимость за единицу (драм)</t>
  </si>
  <si>
    <t>Всего стоимость, драм</t>
  </si>
  <si>
    <t xml:space="preserve">1. Земляные работы </t>
  </si>
  <si>
    <t>Раскопка ям экскаватором в грунтах 3-й категории</t>
  </si>
  <si>
    <t xml:space="preserve"> Доработка ям вручную</t>
  </si>
  <si>
    <t>Обратная засыпка грунта механизмами</t>
  </si>
  <si>
    <t>Транспортировка того же на расстояние в 5 километров</t>
  </si>
  <si>
    <t>Всего по ст. 1</t>
  </si>
  <si>
    <t>2. Основания</t>
  </si>
  <si>
    <t>Предварительный слой из базальтового щебня</t>
  </si>
  <si>
    <t>Предварительный бетонный слой из бетона класса B7.5</t>
  </si>
  <si>
    <t xml:space="preserve">Сооружение монолитных ж/бетонных оснований из бетона класса  B20 </t>
  </si>
  <si>
    <t>Всего по ст. 2</t>
  </si>
  <si>
    <t>3. Остов и стены</t>
  </si>
  <si>
    <t>Арматура класса А1</t>
  </si>
  <si>
    <t xml:space="preserve">Арматура класса А500C </t>
  </si>
  <si>
    <t xml:space="preserve">Сооружение ж/бетонных монолитных столбов на рамы из бетона класса В20 </t>
  </si>
  <si>
    <t xml:space="preserve">Сооружение монолитных ж/бетонных перемычек на рамы бетоном класса B25 </t>
  </si>
  <si>
    <t xml:space="preserve">Кладка стен из бетонно-шлаковых блоков толщиной 30 см. </t>
  </si>
  <si>
    <t xml:space="preserve">Заливка отверстий и проемов бетоном класса B-7.5 </t>
  </si>
  <si>
    <t>Арматура класса А500C, 10мм</t>
  </si>
  <si>
    <t xml:space="preserve">Армирование стен </t>
  </si>
  <si>
    <t xml:space="preserve">Сооружение монолитных ж/бетонных перекладин из бетона класса  B15 </t>
  </si>
  <si>
    <t>Кладка перегородок из бетонно-шлаковых блоков толщиной 100мм</t>
  </si>
  <si>
    <t>Раскопка грунта 3-й категории вручную</t>
  </si>
  <si>
    <t xml:space="preserve">Предварительный щебеночный слой  толщиной 10см, под плиты </t>
  </si>
  <si>
    <t xml:space="preserve">Предварительный бетонный слой бетоном класса Б 12,5  толщиной 10см, под плиты </t>
  </si>
  <si>
    <t xml:space="preserve">Асфальтовое покрытие плит, из мелкозернистого асфальта толщиной 4 см </t>
  </si>
  <si>
    <t>Установка бетонных бордюров с устройством бетонных оснований150x300мм</t>
  </si>
  <si>
    <t>Всего по ст. 3</t>
  </si>
  <si>
    <t>Металлические конструкции</t>
  </si>
  <si>
    <t>Монтаж ферм из металлических элементов</t>
  </si>
  <si>
    <t xml:space="preserve">Монтаж вертикальных и горизонтальных связок из металлических элементов </t>
  </si>
  <si>
    <t>Двойная покраска металлических элементов масляной краской</t>
  </si>
  <si>
    <t>Всего по ст. 4</t>
  </si>
  <si>
    <t>5. Крыша</t>
  </si>
  <si>
    <t>Элементы из гладкой оцинкованной жести</t>
  </si>
  <si>
    <t>Покрытие кровли профилированной оцинкованной жестью КП21-0.5</t>
  </si>
  <si>
    <t>Монтаж водоотводящих труб 100x100 из прямоугольных труб с воронками h=3.0մ</t>
  </si>
  <si>
    <t>Монтаж на крыше подвесного желоба диаметром 200мм, изготовленного из оцинкованной жести 0.6мм</t>
  </si>
  <si>
    <t>Монтаж стальной планки  4x50мм</t>
  </si>
  <si>
    <t>Гидроизоляционный слой толщиной  100мм из минеральной ваты</t>
  </si>
  <si>
    <t>Итого по ст. 5</t>
  </si>
  <si>
    <t>6. Проемы</t>
  </si>
  <si>
    <t>Пароизоляционный слой из  «Изопана»</t>
  </si>
  <si>
    <t>Металлопластиковое окно местного производства толщиной  60 мм со стеклопакетом   4+4 мм, белое, открывающееся</t>
  </si>
  <si>
    <t>Металлопластиковое окно местного производства толщиной  60 мм со стеклопакетом   4+4 мм, белое, не открывающееся</t>
  </si>
  <si>
    <t>Металлопластиковые двери местного производства толщиной  60 мм со стеклопакетом   4+4 мм, белые</t>
  </si>
  <si>
    <t>Установка внутренних пластмассовых подоконников шириной 25 см</t>
  </si>
  <si>
    <t>Установка внутренних дверей из МДФ с деревянным каркасом и наличниками  245.7м из МДФ</t>
  </si>
  <si>
    <t>Итого по ст. 6</t>
  </si>
  <si>
    <t>7. Полы</t>
  </si>
  <si>
    <t xml:space="preserve">Утрамбованный грунт со щебнем </t>
  </si>
  <si>
    <t xml:space="preserve">Предварительный бетонный слой из бетона класса B7.5 </t>
  </si>
  <si>
    <t>1 гидроизоляционный слой из «Изогама»</t>
  </si>
  <si>
    <t xml:space="preserve">Арматура класса А1 </t>
  </si>
  <si>
    <t>Цементно-песчаный разравнивающий слой толщиной  40мм</t>
  </si>
  <si>
    <t xml:space="preserve">Укладка полов из ламината толщиной 8мм, на губчатой подкладке и с плинтусами </t>
  </si>
  <si>
    <t>Укладка полов из метлаха</t>
  </si>
  <si>
    <t>Укладка полов из керамогранитных плиток  600x600</t>
  </si>
  <si>
    <t>Укладка плинтусов из керамогранитных плиток</t>
  </si>
  <si>
    <t>Укладка плинтусов из МДФ h=70мм</t>
  </si>
  <si>
    <t>Итого по ст. 7</t>
  </si>
  <si>
    <t>8. Работы по отделке</t>
  </si>
  <si>
    <t xml:space="preserve">Штукатурка стен и перегородок высококачественным алебастром </t>
  </si>
  <si>
    <t xml:space="preserve">Штукатурка откосов высококачественным алебастром </t>
  </si>
  <si>
    <t>Штукатурка стен и перегородок высококачественным цементно-песчаным раствором</t>
  </si>
  <si>
    <t>Облицовка стен и перегородок керамической плиткой</t>
  </si>
  <si>
    <t xml:space="preserve">Устройство подвесного потолка с облицовкой гипсокартонными блоками </t>
  </si>
  <si>
    <t xml:space="preserve">Устройство подвесного потолка с облицовкой пластиковыми блоками </t>
  </si>
  <si>
    <t xml:space="preserve">Облицовка периметра основания/анкера и стен базальтовой плиткой 30мм </t>
  </si>
  <si>
    <t>Установка в комнатах защитных панелей шириной в  200мм</t>
  </si>
  <si>
    <t>Укладка малярных/декоративных уголков</t>
  </si>
  <si>
    <t xml:space="preserve">Покраска стен, перегородок и откосов латексной краской </t>
  </si>
  <si>
    <t>Покраска потолков латексной краской</t>
  </si>
  <si>
    <t xml:space="preserve">Штукатурка наружных стен цементным раствором </t>
  </si>
  <si>
    <t>Покраска наружных стен фасадной краской</t>
  </si>
  <si>
    <t xml:space="preserve">Гидроизоляционный слой из термоплекса толщиной в 7 см. </t>
  </si>
  <si>
    <t>Сетка под штукатурку</t>
  </si>
  <si>
    <t>Установка навесов/козырьков из поликарбоната</t>
  </si>
  <si>
    <t>Итого по ст. 8</t>
  </si>
  <si>
    <t>9. Внутренняя линия бытовой и технологической канализации</t>
  </si>
  <si>
    <t>Монтаж поливинилхлоридных труб канализации 100мм</t>
  </si>
  <si>
    <t>Монтаж поливинилхлоридных труб канализации 50мм</t>
  </si>
  <si>
    <t>Установка керанических умывальников с сифонами</t>
  </si>
  <si>
    <t>Установка унитазов</t>
  </si>
  <si>
    <t>Установка двусекционной кухонной мойки с сифоном</t>
  </si>
  <si>
    <t>Сток  50мм</t>
  </si>
  <si>
    <t>Контролер-фильтр 100мм</t>
  </si>
  <si>
    <t>Изогнутые части 100мм</t>
  </si>
  <si>
    <t>Изогнутые части 50мм</t>
  </si>
  <si>
    <t xml:space="preserve">Испытание системы </t>
  </si>
  <si>
    <r>
      <t xml:space="preserve">Подсоединение к имеющейся скважине 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100мм</t>
    </r>
  </si>
  <si>
    <r>
      <t xml:space="preserve">Монтаж шахты из монолитных железобетонных элементов 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1000</t>
    </r>
  </si>
  <si>
    <r>
      <t xml:space="preserve">Чугунный люк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700</t>
    </r>
  </si>
  <si>
    <t>Итого по ст. 9</t>
  </si>
  <si>
    <t xml:space="preserve">10.Внутренняя сеть горячего и холодного водоснабжения </t>
  </si>
  <si>
    <t>Водонагреватель /гейзер/ 7кВт</t>
  </si>
  <si>
    <t>Укладка полипропиленовых труб  PN10, 25x2.3</t>
  </si>
  <si>
    <t>Укладка полипропиленовых труб  PN10,  20x1.9</t>
  </si>
  <si>
    <t>Клапан 25մմ</t>
  </si>
  <si>
    <t>Клапан 20մմ</t>
  </si>
  <si>
    <t>Водоприемный кран-смеситель на раковину</t>
  </si>
  <si>
    <t>Полипропиленовые фиттинги 25мм</t>
  </si>
  <si>
    <t>Полипропиленовые фиттинги 20мм</t>
  </si>
  <si>
    <t>Разработка траншеи вручную</t>
  </si>
  <si>
    <t>Погрузка излишков грунта на автомобили</t>
  </si>
  <si>
    <t>Песчаный слой под трубу</t>
  </si>
  <si>
    <t>Итого по ст. 10</t>
  </si>
  <si>
    <t>11.Внутренняя электротехническая часть</t>
  </si>
  <si>
    <t>Пластмассовый короб щита освещения / на 12мест/</t>
  </si>
  <si>
    <t>Однополюсный автоматический выключатель  25А</t>
  </si>
  <si>
    <t>Однополюсный автоматический выключатель  16А</t>
  </si>
  <si>
    <t>Светильник EXIT</t>
  </si>
  <si>
    <t>Светильник  LED 36Вт</t>
  </si>
  <si>
    <t>Выключатель одноклавишный</t>
  </si>
  <si>
    <t>Выключатель двуклавишный</t>
  </si>
  <si>
    <r>
      <t>Медножильный кабель ВВГ-066 3х2.5мм</t>
    </r>
    <r>
      <rPr>
        <vertAlign val="superscript"/>
        <sz val="11"/>
        <rFont val="Arial LatArm Unicode"/>
        <family val="2"/>
      </rPr>
      <t>2</t>
    </r>
    <r>
      <rPr>
        <sz val="11"/>
        <rFont val="Arial LatArm Unicode"/>
        <family val="2"/>
      </rPr>
      <t xml:space="preserve">  -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20мм</t>
    </r>
  </si>
  <si>
    <r>
      <t>Медножильный кабель ВВГ-066 3х1.5мм</t>
    </r>
    <r>
      <rPr>
        <vertAlign val="superscript"/>
        <sz val="11"/>
        <rFont val="Arial LatArm Unicode"/>
        <family val="2"/>
      </rPr>
      <t>2</t>
    </r>
    <r>
      <rPr>
        <sz val="11"/>
        <rFont val="Arial LatArm Unicode"/>
        <family val="2"/>
      </rPr>
      <t xml:space="preserve">  -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20мм</t>
    </r>
  </si>
  <si>
    <r>
      <t>Медножильный кабель  ВВГ-LS  3х1.5мм</t>
    </r>
    <r>
      <rPr>
        <vertAlign val="superscript"/>
        <sz val="11"/>
        <rFont val="Arial LatArm Unicode"/>
        <family val="2"/>
      </rPr>
      <t>2</t>
    </r>
  </si>
  <si>
    <t>Итого по ст. 11</t>
  </si>
  <si>
    <t>Итого по ст.ст. 1- 11</t>
  </si>
  <si>
    <t>Прибыль  11%</t>
  </si>
  <si>
    <t>Итого</t>
  </si>
  <si>
    <t>НДС 20%</t>
  </si>
  <si>
    <t>Всего</t>
  </si>
  <si>
    <t>Эл.розетка с заземлением 220В  16А</t>
  </si>
  <si>
    <t>Обратная засыпка грунта</t>
  </si>
  <si>
    <t>Строительные работы</t>
  </si>
  <si>
    <r>
      <t>м</t>
    </r>
    <r>
      <rPr>
        <vertAlign val="superscript"/>
        <sz val="11"/>
        <rFont val="Arial LatArm Unicode"/>
        <family val="2"/>
      </rPr>
      <t>3</t>
    </r>
  </si>
  <si>
    <t>т</t>
  </si>
  <si>
    <r>
      <t>м</t>
    </r>
    <r>
      <rPr>
        <vertAlign val="superscript"/>
        <sz val="11"/>
        <rFont val="Arial LatArm Unicode"/>
        <family val="2"/>
      </rPr>
      <t>2</t>
    </r>
  </si>
  <si>
    <t>м</t>
  </si>
  <si>
    <t>компл</t>
  </si>
  <si>
    <t>шт</t>
  </si>
  <si>
    <t>мест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</si>
</sst>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4"/>
      <name val="Arial Armenian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"/>
      <family val="2"/>
    </font>
    <font>
      <b/>
      <sz val="10"/>
      <name val="Arial LatArm Unicode"/>
      <family val="2"/>
    </font>
    <font>
      <sz val="11"/>
      <name val="Arial LatArm Unicode"/>
      <family val="2"/>
    </font>
    <font>
      <vertAlign val="superscript"/>
      <sz val="11"/>
      <name val="Arial LatArm Unicode"/>
      <family val="2"/>
    </font>
    <font>
      <sz val="11"/>
      <color indexed="8"/>
      <name val="Calibri"/>
      <family val="2"/>
    </font>
    <font>
      <b/>
      <sz val="10"/>
      <name val="Arial Armenian"/>
      <family val="2"/>
    </font>
    <font>
      <sz val="1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26">
    <xf numFmtId="0" fontId="0" fillId="0" borderId="0" xfId="0"/>
    <xf numFmtId="0" fontId="1" fillId="0" borderId="0" xfId="1"/>
    <xf numFmtId="0" fontId="1" fillId="0" borderId="0" xfId="1" applyAlignment="1"/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center" vertical="top"/>
    </xf>
    <xf numFmtId="0" fontId="1" fillId="0" borderId="1" xfId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164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3" applyNumberFormat="1" applyFill="1" applyBorder="1" applyAlignment="1">
      <alignment horizontal="center" vertical="center"/>
    </xf>
    <xf numFmtId="165" fontId="1" fillId="0" borderId="1" xfId="1" applyNumberFormat="1" applyFill="1" applyBorder="1" applyAlignment="1">
      <alignment horizontal="center" vertical="center"/>
    </xf>
    <xf numFmtId="2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2" applyFont="1" applyFill="1" applyBorder="1" applyAlignment="1" applyProtection="1">
      <alignment horizontal="left" vertical="center" wrapText="1"/>
      <protection locked="0"/>
    </xf>
    <xf numFmtId="0" fontId="6" fillId="0" borderId="3" xfId="2" applyFont="1" applyFill="1" applyBorder="1" applyAlignment="1" applyProtection="1">
      <alignment horizontal="left" vertical="center" wrapText="1"/>
      <protection locked="0"/>
    </xf>
    <xf numFmtId="0" fontId="6" fillId="0" borderId="4" xfId="2" applyFont="1" applyFill="1" applyBorder="1" applyAlignment="1" applyProtection="1">
      <alignment horizontal="left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</cellXfs>
  <cellStyles count="4">
    <cellStyle name="Normal 2 2" xfId="1"/>
    <cellStyle name="Normal 6" xfId="2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4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09950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41"/>
  <sheetViews>
    <sheetView tabSelected="1" topLeftCell="A115" workbookViewId="0">
      <selection activeCell="P141" sqref="P141"/>
    </sheetView>
  </sheetViews>
  <sheetFormatPr defaultRowHeight="12.75"/>
  <cols>
    <col min="1" max="1" width="5.85546875" style="4" customWidth="1"/>
    <col min="2" max="2" width="44.28515625" style="1" customWidth="1"/>
    <col min="3" max="3" width="8.85546875" style="1" customWidth="1"/>
    <col min="4" max="4" width="9.85546875" style="1" bestFit="1" customWidth="1"/>
    <col min="5" max="5" width="0" style="1" hidden="1" customWidth="1"/>
    <col min="6" max="256" width="9.140625" style="1"/>
    <col min="257" max="257" width="5.85546875" style="1" customWidth="1"/>
    <col min="258" max="258" width="44.28515625" style="1" customWidth="1"/>
    <col min="259" max="259" width="8.85546875" style="1" customWidth="1"/>
    <col min="260" max="260" width="9.85546875" style="1" bestFit="1" customWidth="1"/>
    <col min="261" max="261" width="0" style="1" hidden="1" customWidth="1"/>
    <col min="262" max="512" width="9.140625" style="1"/>
    <col min="513" max="513" width="5.85546875" style="1" customWidth="1"/>
    <col min="514" max="514" width="44.28515625" style="1" customWidth="1"/>
    <col min="515" max="515" width="8.85546875" style="1" customWidth="1"/>
    <col min="516" max="516" width="9.85546875" style="1" bestFit="1" customWidth="1"/>
    <col min="517" max="517" width="0" style="1" hidden="1" customWidth="1"/>
    <col min="518" max="768" width="9.140625" style="1"/>
    <col min="769" max="769" width="5.85546875" style="1" customWidth="1"/>
    <col min="770" max="770" width="44.28515625" style="1" customWidth="1"/>
    <col min="771" max="771" width="8.85546875" style="1" customWidth="1"/>
    <col min="772" max="772" width="9.85546875" style="1" bestFit="1" customWidth="1"/>
    <col min="773" max="773" width="0" style="1" hidden="1" customWidth="1"/>
    <col min="774" max="1024" width="9.140625" style="1"/>
    <col min="1025" max="1025" width="5.85546875" style="1" customWidth="1"/>
    <col min="1026" max="1026" width="44.28515625" style="1" customWidth="1"/>
    <col min="1027" max="1027" width="8.85546875" style="1" customWidth="1"/>
    <col min="1028" max="1028" width="9.85546875" style="1" bestFit="1" customWidth="1"/>
    <col min="1029" max="1029" width="0" style="1" hidden="1" customWidth="1"/>
    <col min="1030" max="1280" width="9.140625" style="1"/>
    <col min="1281" max="1281" width="5.85546875" style="1" customWidth="1"/>
    <col min="1282" max="1282" width="44.28515625" style="1" customWidth="1"/>
    <col min="1283" max="1283" width="8.85546875" style="1" customWidth="1"/>
    <col min="1284" max="1284" width="9.85546875" style="1" bestFit="1" customWidth="1"/>
    <col min="1285" max="1285" width="0" style="1" hidden="1" customWidth="1"/>
    <col min="1286" max="1536" width="9.140625" style="1"/>
    <col min="1537" max="1537" width="5.85546875" style="1" customWidth="1"/>
    <col min="1538" max="1538" width="44.28515625" style="1" customWidth="1"/>
    <col min="1539" max="1539" width="8.85546875" style="1" customWidth="1"/>
    <col min="1540" max="1540" width="9.85546875" style="1" bestFit="1" customWidth="1"/>
    <col min="1541" max="1541" width="0" style="1" hidden="1" customWidth="1"/>
    <col min="1542" max="1792" width="9.140625" style="1"/>
    <col min="1793" max="1793" width="5.85546875" style="1" customWidth="1"/>
    <col min="1794" max="1794" width="44.28515625" style="1" customWidth="1"/>
    <col min="1795" max="1795" width="8.85546875" style="1" customWidth="1"/>
    <col min="1796" max="1796" width="9.85546875" style="1" bestFit="1" customWidth="1"/>
    <col min="1797" max="1797" width="0" style="1" hidden="1" customWidth="1"/>
    <col min="1798" max="2048" width="9.140625" style="1"/>
    <col min="2049" max="2049" width="5.85546875" style="1" customWidth="1"/>
    <col min="2050" max="2050" width="44.28515625" style="1" customWidth="1"/>
    <col min="2051" max="2051" width="8.85546875" style="1" customWidth="1"/>
    <col min="2052" max="2052" width="9.85546875" style="1" bestFit="1" customWidth="1"/>
    <col min="2053" max="2053" width="0" style="1" hidden="1" customWidth="1"/>
    <col min="2054" max="2304" width="9.140625" style="1"/>
    <col min="2305" max="2305" width="5.85546875" style="1" customWidth="1"/>
    <col min="2306" max="2306" width="44.28515625" style="1" customWidth="1"/>
    <col min="2307" max="2307" width="8.85546875" style="1" customWidth="1"/>
    <col min="2308" max="2308" width="9.85546875" style="1" bestFit="1" customWidth="1"/>
    <col min="2309" max="2309" width="0" style="1" hidden="1" customWidth="1"/>
    <col min="2310" max="2560" width="9.140625" style="1"/>
    <col min="2561" max="2561" width="5.85546875" style="1" customWidth="1"/>
    <col min="2562" max="2562" width="44.28515625" style="1" customWidth="1"/>
    <col min="2563" max="2563" width="8.85546875" style="1" customWidth="1"/>
    <col min="2564" max="2564" width="9.85546875" style="1" bestFit="1" customWidth="1"/>
    <col min="2565" max="2565" width="0" style="1" hidden="1" customWidth="1"/>
    <col min="2566" max="2816" width="9.140625" style="1"/>
    <col min="2817" max="2817" width="5.85546875" style="1" customWidth="1"/>
    <col min="2818" max="2818" width="44.28515625" style="1" customWidth="1"/>
    <col min="2819" max="2819" width="8.85546875" style="1" customWidth="1"/>
    <col min="2820" max="2820" width="9.85546875" style="1" bestFit="1" customWidth="1"/>
    <col min="2821" max="2821" width="0" style="1" hidden="1" customWidth="1"/>
    <col min="2822" max="3072" width="9.140625" style="1"/>
    <col min="3073" max="3073" width="5.85546875" style="1" customWidth="1"/>
    <col min="3074" max="3074" width="44.28515625" style="1" customWidth="1"/>
    <col min="3075" max="3075" width="8.85546875" style="1" customWidth="1"/>
    <col min="3076" max="3076" width="9.85546875" style="1" bestFit="1" customWidth="1"/>
    <col min="3077" max="3077" width="0" style="1" hidden="1" customWidth="1"/>
    <col min="3078" max="3328" width="9.140625" style="1"/>
    <col min="3329" max="3329" width="5.85546875" style="1" customWidth="1"/>
    <col min="3330" max="3330" width="44.28515625" style="1" customWidth="1"/>
    <col min="3331" max="3331" width="8.85546875" style="1" customWidth="1"/>
    <col min="3332" max="3332" width="9.85546875" style="1" bestFit="1" customWidth="1"/>
    <col min="3333" max="3333" width="0" style="1" hidden="1" customWidth="1"/>
    <col min="3334" max="3584" width="9.140625" style="1"/>
    <col min="3585" max="3585" width="5.85546875" style="1" customWidth="1"/>
    <col min="3586" max="3586" width="44.28515625" style="1" customWidth="1"/>
    <col min="3587" max="3587" width="8.85546875" style="1" customWidth="1"/>
    <col min="3588" max="3588" width="9.85546875" style="1" bestFit="1" customWidth="1"/>
    <col min="3589" max="3589" width="0" style="1" hidden="1" customWidth="1"/>
    <col min="3590" max="3840" width="9.140625" style="1"/>
    <col min="3841" max="3841" width="5.85546875" style="1" customWidth="1"/>
    <col min="3842" max="3842" width="44.28515625" style="1" customWidth="1"/>
    <col min="3843" max="3843" width="8.85546875" style="1" customWidth="1"/>
    <col min="3844" max="3844" width="9.85546875" style="1" bestFit="1" customWidth="1"/>
    <col min="3845" max="3845" width="0" style="1" hidden="1" customWidth="1"/>
    <col min="3846" max="4096" width="9.140625" style="1"/>
    <col min="4097" max="4097" width="5.85546875" style="1" customWidth="1"/>
    <col min="4098" max="4098" width="44.28515625" style="1" customWidth="1"/>
    <col min="4099" max="4099" width="8.85546875" style="1" customWidth="1"/>
    <col min="4100" max="4100" width="9.85546875" style="1" bestFit="1" customWidth="1"/>
    <col min="4101" max="4101" width="0" style="1" hidden="1" customWidth="1"/>
    <col min="4102" max="4352" width="9.140625" style="1"/>
    <col min="4353" max="4353" width="5.85546875" style="1" customWidth="1"/>
    <col min="4354" max="4354" width="44.28515625" style="1" customWidth="1"/>
    <col min="4355" max="4355" width="8.85546875" style="1" customWidth="1"/>
    <col min="4356" max="4356" width="9.85546875" style="1" bestFit="1" customWidth="1"/>
    <col min="4357" max="4357" width="0" style="1" hidden="1" customWidth="1"/>
    <col min="4358" max="4608" width="9.140625" style="1"/>
    <col min="4609" max="4609" width="5.85546875" style="1" customWidth="1"/>
    <col min="4610" max="4610" width="44.28515625" style="1" customWidth="1"/>
    <col min="4611" max="4611" width="8.85546875" style="1" customWidth="1"/>
    <col min="4612" max="4612" width="9.85546875" style="1" bestFit="1" customWidth="1"/>
    <col min="4613" max="4613" width="0" style="1" hidden="1" customWidth="1"/>
    <col min="4614" max="4864" width="9.140625" style="1"/>
    <col min="4865" max="4865" width="5.85546875" style="1" customWidth="1"/>
    <col min="4866" max="4866" width="44.28515625" style="1" customWidth="1"/>
    <col min="4867" max="4867" width="8.85546875" style="1" customWidth="1"/>
    <col min="4868" max="4868" width="9.85546875" style="1" bestFit="1" customWidth="1"/>
    <col min="4869" max="4869" width="0" style="1" hidden="1" customWidth="1"/>
    <col min="4870" max="5120" width="9.140625" style="1"/>
    <col min="5121" max="5121" width="5.85546875" style="1" customWidth="1"/>
    <col min="5122" max="5122" width="44.28515625" style="1" customWidth="1"/>
    <col min="5123" max="5123" width="8.85546875" style="1" customWidth="1"/>
    <col min="5124" max="5124" width="9.85546875" style="1" bestFit="1" customWidth="1"/>
    <col min="5125" max="5125" width="0" style="1" hidden="1" customWidth="1"/>
    <col min="5126" max="5376" width="9.140625" style="1"/>
    <col min="5377" max="5377" width="5.85546875" style="1" customWidth="1"/>
    <col min="5378" max="5378" width="44.28515625" style="1" customWidth="1"/>
    <col min="5379" max="5379" width="8.85546875" style="1" customWidth="1"/>
    <col min="5380" max="5380" width="9.85546875" style="1" bestFit="1" customWidth="1"/>
    <col min="5381" max="5381" width="0" style="1" hidden="1" customWidth="1"/>
    <col min="5382" max="5632" width="9.140625" style="1"/>
    <col min="5633" max="5633" width="5.85546875" style="1" customWidth="1"/>
    <col min="5634" max="5634" width="44.28515625" style="1" customWidth="1"/>
    <col min="5635" max="5635" width="8.85546875" style="1" customWidth="1"/>
    <col min="5636" max="5636" width="9.85546875" style="1" bestFit="1" customWidth="1"/>
    <col min="5637" max="5637" width="0" style="1" hidden="1" customWidth="1"/>
    <col min="5638" max="5888" width="9.140625" style="1"/>
    <col min="5889" max="5889" width="5.85546875" style="1" customWidth="1"/>
    <col min="5890" max="5890" width="44.28515625" style="1" customWidth="1"/>
    <col min="5891" max="5891" width="8.85546875" style="1" customWidth="1"/>
    <col min="5892" max="5892" width="9.85546875" style="1" bestFit="1" customWidth="1"/>
    <col min="5893" max="5893" width="0" style="1" hidden="1" customWidth="1"/>
    <col min="5894" max="6144" width="9.140625" style="1"/>
    <col min="6145" max="6145" width="5.85546875" style="1" customWidth="1"/>
    <col min="6146" max="6146" width="44.28515625" style="1" customWidth="1"/>
    <col min="6147" max="6147" width="8.85546875" style="1" customWidth="1"/>
    <col min="6148" max="6148" width="9.85546875" style="1" bestFit="1" customWidth="1"/>
    <col min="6149" max="6149" width="0" style="1" hidden="1" customWidth="1"/>
    <col min="6150" max="6400" width="9.140625" style="1"/>
    <col min="6401" max="6401" width="5.85546875" style="1" customWidth="1"/>
    <col min="6402" max="6402" width="44.28515625" style="1" customWidth="1"/>
    <col min="6403" max="6403" width="8.85546875" style="1" customWidth="1"/>
    <col min="6404" max="6404" width="9.85546875" style="1" bestFit="1" customWidth="1"/>
    <col min="6405" max="6405" width="0" style="1" hidden="1" customWidth="1"/>
    <col min="6406" max="6656" width="9.140625" style="1"/>
    <col min="6657" max="6657" width="5.85546875" style="1" customWidth="1"/>
    <col min="6658" max="6658" width="44.28515625" style="1" customWidth="1"/>
    <col min="6659" max="6659" width="8.85546875" style="1" customWidth="1"/>
    <col min="6660" max="6660" width="9.85546875" style="1" bestFit="1" customWidth="1"/>
    <col min="6661" max="6661" width="0" style="1" hidden="1" customWidth="1"/>
    <col min="6662" max="6912" width="9.140625" style="1"/>
    <col min="6913" max="6913" width="5.85546875" style="1" customWidth="1"/>
    <col min="6914" max="6914" width="44.28515625" style="1" customWidth="1"/>
    <col min="6915" max="6915" width="8.85546875" style="1" customWidth="1"/>
    <col min="6916" max="6916" width="9.85546875" style="1" bestFit="1" customWidth="1"/>
    <col min="6917" max="6917" width="0" style="1" hidden="1" customWidth="1"/>
    <col min="6918" max="7168" width="9.140625" style="1"/>
    <col min="7169" max="7169" width="5.85546875" style="1" customWidth="1"/>
    <col min="7170" max="7170" width="44.28515625" style="1" customWidth="1"/>
    <col min="7171" max="7171" width="8.85546875" style="1" customWidth="1"/>
    <col min="7172" max="7172" width="9.85546875" style="1" bestFit="1" customWidth="1"/>
    <col min="7173" max="7173" width="0" style="1" hidden="1" customWidth="1"/>
    <col min="7174" max="7424" width="9.140625" style="1"/>
    <col min="7425" max="7425" width="5.85546875" style="1" customWidth="1"/>
    <col min="7426" max="7426" width="44.28515625" style="1" customWidth="1"/>
    <col min="7427" max="7427" width="8.85546875" style="1" customWidth="1"/>
    <col min="7428" max="7428" width="9.85546875" style="1" bestFit="1" customWidth="1"/>
    <col min="7429" max="7429" width="0" style="1" hidden="1" customWidth="1"/>
    <col min="7430" max="7680" width="9.140625" style="1"/>
    <col min="7681" max="7681" width="5.85546875" style="1" customWidth="1"/>
    <col min="7682" max="7682" width="44.28515625" style="1" customWidth="1"/>
    <col min="7683" max="7683" width="8.85546875" style="1" customWidth="1"/>
    <col min="7684" max="7684" width="9.85546875" style="1" bestFit="1" customWidth="1"/>
    <col min="7685" max="7685" width="0" style="1" hidden="1" customWidth="1"/>
    <col min="7686" max="7936" width="9.140625" style="1"/>
    <col min="7937" max="7937" width="5.85546875" style="1" customWidth="1"/>
    <col min="7938" max="7938" width="44.28515625" style="1" customWidth="1"/>
    <col min="7939" max="7939" width="8.85546875" style="1" customWidth="1"/>
    <col min="7940" max="7940" width="9.85546875" style="1" bestFit="1" customWidth="1"/>
    <col min="7941" max="7941" width="0" style="1" hidden="1" customWidth="1"/>
    <col min="7942" max="8192" width="9.140625" style="1"/>
    <col min="8193" max="8193" width="5.85546875" style="1" customWidth="1"/>
    <col min="8194" max="8194" width="44.28515625" style="1" customWidth="1"/>
    <col min="8195" max="8195" width="8.85546875" style="1" customWidth="1"/>
    <col min="8196" max="8196" width="9.85546875" style="1" bestFit="1" customWidth="1"/>
    <col min="8197" max="8197" width="0" style="1" hidden="1" customWidth="1"/>
    <col min="8198" max="8448" width="9.140625" style="1"/>
    <col min="8449" max="8449" width="5.85546875" style="1" customWidth="1"/>
    <col min="8450" max="8450" width="44.28515625" style="1" customWidth="1"/>
    <col min="8451" max="8451" width="8.85546875" style="1" customWidth="1"/>
    <col min="8452" max="8452" width="9.85546875" style="1" bestFit="1" customWidth="1"/>
    <col min="8453" max="8453" width="0" style="1" hidden="1" customWidth="1"/>
    <col min="8454" max="8704" width="9.140625" style="1"/>
    <col min="8705" max="8705" width="5.85546875" style="1" customWidth="1"/>
    <col min="8706" max="8706" width="44.28515625" style="1" customWidth="1"/>
    <col min="8707" max="8707" width="8.85546875" style="1" customWidth="1"/>
    <col min="8708" max="8708" width="9.85546875" style="1" bestFit="1" customWidth="1"/>
    <col min="8709" max="8709" width="0" style="1" hidden="1" customWidth="1"/>
    <col min="8710" max="8960" width="9.140625" style="1"/>
    <col min="8961" max="8961" width="5.85546875" style="1" customWidth="1"/>
    <col min="8962" max="8962" width="44.28515625" style="1" customWidth="1"/>
    <col min="8963" max="8963" width="8.85546875" style="1" customWidth="1"/>
    <col min="8964" max="8964" width="9.85546875" style="1" bestFit="1" customWidth="1"/>
    <col min="8965" max="8965" width="0" style="1" hidden="1" customWidth="1"/>
    <col min="8966" max="9216" width="9.140625" style="1"/>
    <col min="9217" max="9217" width="5.85546875" style="1" customWidth="1"/>
    <col min="9218" max="9218" width="44.28515625" style="1" customWidth="1"/>
    <col min="9219" max="9219" width="8.85546875" style="1" customWidth="1"/>
    <col min="9220" max="9220" width="9.85546875" style="1" bestFit="1" customWidth="1"/>
    <col min="9221" max="9221" width="0" style="1" hidden="1" customWidth="1"/>
    <col min="9222" max="9472" width="9.140625" style="1"/>
    <col min="9473" max="9473" width="5.85546875" style="1" customWidth="1"/>
    <col min="9474" max="9474" width="44.28515625" style="1" customWidth="1"/>
    <col min="9475" max="9475" width="8.85546875" style="1" customWidth="1"/>
    <col min="9476" max="9476" width="9.85546875" style="1" bestFit="1" customWidth="1"/>
    <col min="9477" max="9477" width="0" style="1" hidden="1" customWidth="1"/>
    <col min="9478" max="9728" width="9.140625" style="1"/>
    <col min="9729" max="9729" width="5.85546875" style="1" customWidth="1"/>
    <col min="9730" max="9730" width="44.28515625" style="1" customWidth="1"/>
    <col min="9731" max="9731" width="8.85546875" style="1" customWidth="1"/>
    <col min="9732" max="9732" width="9.85546875" style="1" bestFit="1" customWidth="1"/>
    <col min="9733" max="9733" width="0" style="1" hidden="1" customWidth="1"/>
    <col min="9734" max="9984" width="9.140625" style="1"/>
    <col min="9985" max="9985" width="5.85546875" style="1" customWidth="1"/>
    <col min="9986" max="9986" width="44.28515625" style="1" customWidth="1"/>
    <col min="9987" max="9987" width="8.85546875" style="1" customWidth="1"/>
    <col min="9988" max="9988" width="9.85546875" style="1" bestFit="1" customWidth="1"/>
    <col min="9989" max="9989" width="0" style="1" hidden="1" customWidth="1"/>
    <col min="9990" max="10240" width="9.140625" style="1"/>
    <col min="10241" max="10241" width="5.85546875" style="1" customWidth="1"/>
    <col min="10242" max="10242" width="44.28515625" style="1" customWidth="1"/>
    <col min="10243" max="10243" width="8.85546875" style="1" customWidth="1"/>
    <col min="10244" max="10244" width="9.85546875" style="1" bestFit="1" customWidth="1"/>
    <col min="10245" max="10245" width="0" style="1" hidden="1" customWidth="1"/>
    <col min="10246" max="10496" width="9.140625" style="1"/>
    <col min="10497" max="10497" width="5.85546875" style="1" customWidth="1"/>
    <col min="10498" max="10498" width="44.28515625" style="1" customWidth="1"/>
    <col min="10499" max="10499" width="8.85546875" style="1" customWidth="1"/>
    <col min="10500" max="10500" width="9.85546875" style="1" bestFit="1" customWidth="1"/>
    <col min="10501" max="10501" width="0" style="1" hidden="1" customWidth="1"/>
    <col min="10502" max="10752" width="9.140625" style="1"/>
    <col min="10753" max="10753" width="5.85546875" style="1" customWidth="1"/>
    <col min="10754" max="10754" width="44.28515625" style="1" customWidth="1"/>
    <col min="10755" max="10755" width="8.85546875" style="1" customWidth="1"/>
    <col min="10756" max="10756" width="9.85546875" style="1" bestFit="1" customWidth="1"/>
    <col min="10757" max="10757" width="0" style="1" hidden="1" customWidth="1"/>
    <col min="10758" max="11008" width="9.140625" style="1"/>
    <col min="11009" max="11009" width="5.85546875" style="1" customWidth="1"/>
    <col min="11010" max="11010" width="44.28515625" style="1" customWidth="1"/>
    <col min="11011" max="11011" width="8.85546875" style="1" customWidth="1"/>
    <col min="11012" max="11012" width="9.85546875" style="1" bestFit="1" customWidth="1"/>
    <col min="11013" max="11013" width="0" style="1" hidden="1" customWidth="1"/>
    <col min="11014" max="11264" width="9.140625" style="1"/>
    <col min="11265" max="11265" width="5.85546875" style="1" customWidth="1"/>
    <col min="11266" max="11266" width="44.28515625" style="1" customWidth="1"/>
    <col min="11267" max="11267" width="8.85546875" style="1" customWidth="1"/>
    <col min="11268" max="11268" width="9.85546875" style="1" bestFit="1" customWidth="1"/>
    <col min="11269" max="11269" width="0" style="1" hidden="1" customWidth="1"/>
    <col min="11270" max="11520" width="9.140625" style="1"/>
    <col min="11521" max="11521" width="5.85546875" style="1" customWidth="1"/>
    <col min="11522" max="11522" width="44.28515625" style="1" customWidth="1"/>
    <col min="11523" max="11523" width="8.85546875" style="1" customWidth="1"/>
    <col min="11524" max="11524" width="9.85546875" style="1" bestFit="1" customWidth="1"/>
    <col min="11525" max="11525" width="0" style="1" hidden="1" customWidth="1"/>
    <col min="11526" max="11776" width="9.140625" style="1"/>
    <col min="11777" max="11777" width="5.85546875" style="1" customWidth="1"/>
    <col min="11778" max="11778" width="44.28515625" style="1" customWidth="1"/>
    <col min="11779" max="11779" width="8.85546875" style="1" customWidth="1"/>
    <col min="11780" max="11780" width="9.85546875" style="1" bestFit="1" customWidth="1"/>
    <col min="11781" max="11781" width="0" style="1" hidden="1" customWidth="1"/>
    <col min="11782" max="12032" width="9.140625" style="1"/>
    <col min="12033" max="12033" width="5.85546875" style="1" customWidth="1"/>
    <col min="12034" max="12034" width="44.28515625" style="1" customWidth="1"/>
    <col min="12035" max="12035" width="8.85546875" style="1" customWidth="1"/>
    <col min="12036" max="12036" width="9.85546875" style="1" bestFit="1" customWidth="1"/>
    <col min="12037" max="12037" width="0" style="1" hidden="1" customWidth="1"/>
    <col min="12038" max="12288" width="9.140625" style="1"/>
    <col min="12289" max="12289" width="5.85546875" style="1" customWidth="1"/>
    <col min="12290" max="12290" width="44.28515625" style="1" customWidth="1"/>
    <col min="12291" max="12291" width="8.85546875" style="1" customWidth="1"/>
    <col min="12292" max="12292" width="9.85546875" style="1" bestFit="1" customWidth="1"/>
    <col min="12293" max="12293" width="0" style="1" hidden="1" customWidth="1"/>
    <col min="12294" max="12544" width="9.140625" style="1"/>
    <col min="12545" max="12545" width="5.85546875" style="1" customWidth="1"/>
    <col min="12546" max="12546" width="44.28515625" style="1" customWidth="1"/>
    <col min="12547" max="12547" width="8.85546875" style="1" customWidth="1"/>
    <col min="12548" max="12548" width="9.85546875" style="1" bestFit="1" customWidth="1"/>
    <col min="12549" max="12549" width="0" style="1" hidden="1" customWidth="1"/>
    <col min="12550" max="12800" width="9.140625" style="1"/>
    <col min="12801" max="12801" width="5.85546875" style="1" customWidth="1"/>
    <col min="12802" max="12802" width="44.28515625" style="1" customWidth="1"/>
    <col min="12803" max="12803" width="8.85546875" style="1" customWidth="1"/>
    <col min="12804" max="12804" width="9.85546875" style="1" bestFit="1" customWidth="1"/>
    <col min="12805" max="12805" width="0" style="1" hidden="1" customWidth="1"/>
    <col min="12806" max="13056" width="9.140625" style="1"/>
    <col min="13057" max="13057" width="5.85546875" style="1" customWidth="1"/>
    <col min="13058" max="13058" width="44.28515625" style="1" customWidth="1"/>
    <col min="13059" max="13059" width="8.85546875" style="1" customWidth="1"/>
    <col min="13060" max="13060" width="9.85546875" style="1" bestFit="1" customWidth="1"/>
    <col min="13061" max="13061" width="0" style="1" hidden="1" customWidth="1"/>
    <col min="13062" max="13312" width="9.140625" style="1"/>
    <col min="13313" max="13313" width="5.85546875" style="1" customWidth="1"/>
    <col min="13314" max="13314" width="44.28515625" style="1" customWidth="1"/>
    <col min="13315" max="13315" width="8.85546875" style="1" customWidth="1"/>
    <col min="13316" max="13316" width="9.85546875" style="1" bestFit="1" customWidth="1"/>
    <col min="13317" max="13317" width="0" style="1" hidden="1" customWidth="1"/>
    <col min="13318" max="13568" width="9.140625" style="1"/>
    <col min="13569" max="13569" width="5.85546875" style="1" customWidth="1"/>
    <col min="13570" max="13570" width="44.28515625" style="1" customWidth="1"/>
    <col min="13571" max="13571" width="8.85546875" style="1" customWidth="1"/>
    <col min="13572" max="13572" width="9.85546875" style="1" bestFit="1" customWidth="1"/>
    <col min="13573" max="13573" width="0" style="1" hidden="1" customWidth="1"/>
    <col min="13574" max="13824" width="9.140625" style="1"/>
    <col min="13825" max="13825" width="5.85546875" style="1" customWidth="1"/>
    <col min="13826" max="13826" width="44.28515625" style="1" customWidth="1"/>
    <col min="13827" max="13827" width="8.85546875" style="1" customWidth="1"/>
    <col min="13828" max="13828" width="9.85546875" style="1" bestFit="1" customWidth="1"/>
    <col min="13829" max="13829" width="0" style="1" hidden="1" customWidth="1"/>
    <col min="13830" max="14080" width="9.140625" style="1"/>
    <col min="14081" max="14081" width="5.85546875" style="1" customWidth="1"/>
    <col min="14082" max="14082" width="44.28515625" style="1" customWidth="1"/>
    <col min="14083" max="14083" width="8.85546875" style="1" customWidth="1"/>
    <col min="14084" max="14084" width="9.85546875" style="1" bestFit="1" customWidth="1"/>
    <col min="14085" max="14085" width="0" style="1" hidden="1" customWidth="1"/>
    <col min="14086" max="14336" width="9.140625" style="1"/>
    <col min="14337" max="14337" width="5.85546875" style="1" customWidth="1"/>
    <col min="14338" max="14338" width="44.28515625" style="1" customWidth="1"/>
    <col min="14339" max="14339" width="8.85546875" style="1" customWidth="1"/>
    <col min="14340" max="14340" width="9.85546875" style="1" bestFit="1" customWidth="1"/>
    <col min="14341" max="14341" width="0" style="1" hidden="1" customWidth="1"/>
    <col min="14342" max="14592" width="9.140625" style="1"/>
    <col min="14593" max="14593" width="5.85546875" style="1" customWidth="1"/>
    <col min="14594" max="14594" width="44.28515625" style="1" customWidth="1"/>
    <col min="14595" max="14595" width="8.85546875" style="1" customWidth="1"/>
    <col min="14596" max="14596" width="9.85546875" style="1" bestFit="1" customWidth="1"/>
    <col min="14597" max="14597" width="0" style="1" hidden="1" customWidth="1"/>
    <col min="14598" max="14848" width="9.140625" style="1"/>
    <col min="14849" max="14849" width="5.85546875" style="1" customWidth="1"/>
    <col min="14850" max="14850" width="44.28515625" style="1" customWidth="1"/>
    <col min="14851" max="14851" width="8.85546875" style="1" customWidth="1"/>
    <col min="14852" max="14852" width="9.85546875" style="1" bestFit="1" customWidth="1"/>
    <col min="14853" max="14853" width="0" style="1" hidden="1" customWidth="1"/>
    <col min="14854" max="15104" width="9.140625" style="1"/>
    <col min="15105" max="15105" width="5.85546875" style="1" customWidth="1"/>
    <col min="15106" max="15106" width="44.28515625" style="1" customWidth="1"/>
    <col min="15107" max="15107" width="8.85546875" style="1" customWidth="1"/>
    <col min="15108" max="15108" width="9.85546875" style="1" bestFit="1" customWidth="1"/>
    <col min="15109" max="15109" width="0" style="1" hidden="1" customWidth="1"/>
    <col min="15110" max="15360" width="9.140625" style="1"/>
    <col min="15361" max="15361" width="5.85546875" style="1" customWidth="1"/>
    <col min="15362" max="15362" width="44.28515625" style="1" customWidth="1"/>
    <col min="15363" max="15363" width="8.85546875" style="1" customWidth="1"/>
    <col min="15364" max="15364" width="9.85546875" style="1" bestFit="1" customWidth="1"/>
    <col min="15365" max="15365" width="0" style="1" hidden="1" customWidth="1"/>
    <col min="15366" max="15616" width="9.140625" style="1"/>
    <col min="15617" max="15617" width="5.85546875" style="1" customWidth="1"/>
    <col min="15618" max="15618" width="44.28515625" style="1" customWidth="1"/>
    <col min="15619" max="15619" width="8.85546875" style="1" customWidth="1"/>
    <col min="15620" max="15620" width="9.85546875" style="1" bestFit="1" customWidth="1"/>
    <col min="15621" max="15621" width="0" style="1" hidden="1" customWidth="1"/>
    <col min="15622" max="15872" width="9.140625" style="1"/>
    <col min="15873" max="15873" width="5.85546875" style="1" customWidth="1"/>
    <col min="15874" max="15874" width="44.28515625" style="1" customWidth="1"/>
    <col min="15875" max="15875" width="8.85546875" style="1" customWidth="1"/>
    <col min="15876" max="15876" width="9.85546875" style="1" bestFit="1" customWidth="1"/>
    <col min="15877" max="15877" width="0" style="1" hidden="1" customWidth="1"/>
    <col min="15878" max="16128" width="9.140625" style="1"/>
    <col min="16129" max="16129" width="5.85546875" style="1" customWidth="1"/>
    <col min="16130" max="16130" width="44.28515625" style="1" customWidth="1"/>
    <col min="16131" max="16131" width="8.85546875" style="1" customWidth="1"/>
    <col min="16132" max="16132" width="9.85546875" style="1" bestFit="1" customWidth="1"/>
    <col min="16133" max="16133" width="0" style="1" hidden="1" customWidth="1"/>
    <col min="16134" max="16384" width="9.140625" style="1"/>
  </cols>
  <sheetData>
    <row r="1" spans="1:149" ht="47.25" customHeight="1">
      <c r="A1" s="24" t="s">
        <v>1</v>
      </c>
      <c r="B1" s="25"/>
      <c r="C1" s="25"/>
      <c r="D1" s="25"/>
      <c r="E1" s="25"/>
      <c r="F1" s="25"/>
      <c r="G1" s="25"/>
    </row>
    <row r="2" spans="1:149" ht="14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</row>
    <row r="3" spans="1:149" ht="14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</row>
    <row r="4" spans="1:149" ht="14.25">
      <c r="A4" s="2"/>
      <c r="B4" s="22" t="s">
        <v>2</v>
      </c>
      <c r="C4" s="22"/>
      <c r="D4" s="22"/>
      <c r="E4" s="3"/>
      <c r="F4" s="23"/>
      <c r="G4" s="23"/>
    </row>
    <row r="5" spans="1:149" ht="6.75" customHeight="1"/>
    <row r="6" spans="1:149" ht="51">
      <c r="A6" s="5" t="s">
        <v>3</v>
      </c>
      <c r="B6" s="5" t="s">
        <v>4</v>
      </c>
      <c r="C6" s="5" t="s">
        <v>5</v>
      </c>
      <c r="D6" s="6" t="s">
        <v>6</v>
      </c>
      <c r="E6" s="5" t="s">
        <v>0</v>
      </c>
      <c r="F6" s="5" t="s">
        <v>7</v>
      </c>
      <c r="G6" s="5" t="s">
        <v>8</v>
      </c>
    </row>
    <row r="7" spans="1:149">
      <c r="A7" s="5">
        <v>1</v>
      </c>
      <c r="B7" s="5">
        <v>2</v>
      </c>
      <c r="C7" s="5">
        <v>3</v>
      </c>
      <c r="D7" s="7">
        <v>4</v>
      </c>
      <c r="E7" s="5">
        <v>5</v>
      </c>
      <c r="F7" s="5">
        <v>5</v>
      </c>
      <c r="G7" s="5">
        <v>6</v>
      </c>
    </row>
    <row r="8" spans="1:149" ht="21" customHeight="1">
      <c r="A8" s="8"/>
      <c r="B8" s="9" t="s">
        <v>135</v>
      </c>
      <c r="C8" s="8"/>
      <c r="D8" s="8"/>
      <c r="E8" s="8"/>
      <c r="F8" s="8"/>
      <c r="G8" s="8"/>
    </row>
    <row r="9" spans="1:149">
      <c r="A9" s="8"/>
      <c r="B9" s="20" t="s">
        <v>9</v>
      </c>
      <c r="C9" s="20"/>
      <c r="D9" s="20"/>
      <c r="E9" s="8"/>
      <c r="F9" s="8"/>
      <c r="G9" s="8"/>
    </row>
    <row r="10" spans="1:149" ht="28.5">
      <c r="A10" s="10">
        <v>1</v>
      </c>
      <c r="B10" s="10" t="s">
        <v>10</v>
      </c>
      <c r="C10" s="10" t="s">
        <v>136</v>
      </c>
      <c r="D10" s="11">
        <v>110.7</v>
      </c>
      <c r="E10" s="8">
        <v>0.48334955499999999</v>
      </c>
      <c r="F10" s="12">
        <f t="shared" ref="F10:F20" si="0">+E10*1.133*1.005*1.003*1.0015*1.02*1.01</f>
        <v>0.5695485190102596</v>
      </c>
      <c r="G10" s="13">
        <f>+F10*D10</f>
        <v>63.049021054435741</v>
      </c>
    </row>
    <row r="11" spans="1:149" ht="16.5">
      <c r="A11" s="10">
        <f>A10+1</f>
        <v>2</v>
      </c>
      <c r="B11" s="10" t="s">
        <v>11</v>
      </c>
      <c r="C11" s="10" t="s">
        <v>136</v>
      </c>
      <c r="D11" s="14">
        <v>15</v>
      </c>
      <c r="E11" s="8">
        <v>2.1821579999999998</v>
      </c>
      <c r="F11" s="12">
        <f t="shared" si="0"/>
        <v>2.5713168540030833</v>
      </c>
      <c r="G11" s="13">
        <f>+F11*D11</f>
        <v>38.569752810046246</v>
      </c>
    </row>
    <row r="12" spans="1:149" ht="16.5">
      <c r="A12" s="10">
        <f>A11+1</f>
        <v>3</v>
      </c>
      <c r="B12" s="10" t="s">
        <v>12</v>
      </c>
      <c r="C12" s="10" t="s">
        <v>136</v>
      </c>
      <c r="D12" s="14">
        <v>94.1</v>
      </c>
      <c r="E12" s="8">
        <v>6.8308000000000008E-2</v>
      </c>
      <c r="F12" s="12">
        <f t="shared" si="0"/>
        <v>8.0489823222352652E-2</v>
      </c>
      <c r="G12" s="13">
        <f>+F12*D12</f>
        <v>7.5740923652233842</v>
      </c>
    </row>
    <row r="13" spans="1:149" ht="28.5">
      <c r="A13" s="10">
        <v>4</v>
      </c>
      <c r="B13" s="10" t="s">
        <v>13</v>
      </c>
      <c r="C13" s="10" t="s">
        <v>137</v>
      </c>
      <c r="D13" s="11">
        <v>69.900000000000006</v>
      </c>
      <c r="E13" s="8">
        <v>1.639392</v>
      </c>
      <c r="F13" s="12">
        <f t="shared" si="0"/>
        <v>1.9317557573364637</v>
      </c>
      <c r="G13" s="13">
        <f>+F13*D13</f>
        <v>135.02972743781882</v>
      </c>
    </row>
    <row r="14" spans="1:149">
      <c r="A14" s="17" t="s">
        <v>14</v>
      </c>
      <c r="B14" s="18"/>
      <c r="C14" s="18"/>
      <c r="D14" s="18"/>
      <c r="E14" s="18"/>
      <c r="F14" s="19"/>
      <c r="G14" s="15">
        <f>SUM(G10:G13)</f>
        <v>244.22259366752419</v>
      </c>
    </row>
    <row r="15" spans="1:149">
      <c r="A15" s="8"/>
      <c r="B15" s="20" t="s">
        <v>15</v>
      </c>
      <c r="C15" s="20"/>
      <c r="D15" s="20"/>
      <c r="E15" s="8"/>
      <c r="F15" s="8"/>
      <c r="G15" s="8"/>
    </row>
    <row r="16" spans="1:149" ht="28.5">
      <c r="A16" s="10">
        <v>1</v>
      </c>
      <c r="B16" s="10" t="s">
        <v>16</v>
      </c>
      <c r="C16" s="10" t="s">
        <v>136</v>
      </c>
      <c r="D16" s="14">
        <v>3.9</v>
      </c>
      <c r="E16" s="8">
        <v>12.151627546</v>
      </c>
      <c r="F16" s="12">
        <f t="shared" si="0"/>
        <v>14.318708687729272</v>
      </c>
      <c r="G16" s="13">
        <f>+F16*D16</f>
        <v>55.842963882144161</v>
      </c>
    </row>
    <row r="17" spans="1:7" ht="28.5">
      <c r="A17" s="10">
        <f>A16+1</f>
        <v>2</v>
      </c>
      <c r="B17" s="10" t="s">
        <v>17</v>
      </c>
      <c r="C17" s="10" t="s">
        <v>136</v>
      </c>
      <c r="D17" s="14">
        <v>3.9</v>
      </c>
      <c r="E17" s="8">
        <v>29.028081790800002</v>
      </c>
      <c r="F17" s="12">
        <f t="shared" si="0"/>
        <v>34.204854070174584</v>
      </c>
      <c r="G17" s="13">
        <f>+F17*D17</f>
        <v>133.39893087368088</v>
      </c>
    </row>
    <row r="18" spans="1:7" ht="12.75" customHeight="1">
      <c r="A18" s="10">
        <f>A17+1</f>
        <v>3</v>
      </c>
      <c r="B18" s="10" t="s">
        <v>18</v>
      </c>
      <c r="C18" s="10" t="s">
        <v>136</v>
      </c>
      <c r="D18" s="14">
        <v>12</v>
      </c>
      <c r="E18" s="8">
        <v>60.315982023092999</v>
      </c>
      <c r="F18" s="12">
        <f t="shared" si="0"/>
        <v>71.072535142609297</v>
      </c>
      <c r="G18" s="13">
        <f>+F18*D18</f>
        <v>852.87042171131156</v>
      </c>
    </row>
    <row r="19" spans="1:7" ht="15">
      <c r="A19" s="10">
        <f>A18+1</f>
        <v>4</v>
      </c>
      <c r="B19" s="10" t="s">
        <v>21</v>
      </c>
      <c r="C19" s="10" t="s">
        <v>137</v>
      </c>
      <c r="D19" s="14">
        <v>0.161</v>
      </c>
      <c r="E19" s="8">
        <v>379.49611581000005</v>
      </c>
      <c r="F19" s="12">
        <f t="shared" si="0"/>
        <v>447.17420031499051</v>
      </c>
      <c r="G19" s="13">
        <f>+F19*D19</f>
        <v>71.995046250713472</v>
      </c>
    </row>
    <row r="20" spans="1:7" ht="15">
      <c r="A20" s="10">
        <v>5</v>
      </c>
      <c r="B20" s="10" t="s">
        <v>22</v>
      </c>
      <c r="C20" s="10" t="s">
        <v>137</v>
      </c>
      <c r="D20" s="14">
        <v>0.78369999999999995</v>
      </c>
      <c r="E20" s="8">
        <v>337.08963518999997</v>
      </c>
      <c r="F20" s="12">
        <f t="shared" si="0"/>
        <v>397.20508793304504</v>
      </c>
      <c r="G20" s="13">
        <f>+F20*D20</f>
        <v>311.28962741312739</v>
      </c>
    </row>
    <row r="21" spans="1:7">
      <c r="A21" s="17" t="s">
        <v>19</v>
      </c>
      <c r="B21" s="18"/>
      <c r="C21" s="18"/>
      <c r="D21" s="18"/>
      <c r="E21" s="18"/>
      <c r="F21" s="19"/>
      <c r="G21" s="15">
        <f>SUM(G16:G20)</f>
        <v>1425.3969901309777</v>
      </c>
    </row>
    <row r="22" spans="1:7">
      <c r="A22" s="8"/>
      <c r="B22" s="20" t="s">
        <v>20</v>
      </c>
      <c r="C22" s="20"/>
      <c r="D22" s="20"/>
      <c r="E22" s="8"/>
      <c r="F22" s="8"/>
      <c r="G22" s="8"/>
    </row>
    <row r="23" spans="1:7" ht="12.75" customHeight="1">
      <c r="A23" s="10">
        <v>1</v>
      </c>
      <c r="B23" s="10" t="s">
        <v>23</v>
      </c>
      <c r="C23" s="10" t="s">
        <v>136</v>
      </c>
      <c r="D23" s="14">
        <f>0.29+0.29+1.22+1.22</f>
        <v>3.0199999999999996</v>
      </c>
      <c r="E23" s="8">
        <v>75.156646264532995</v>
      </c>
      <c r="F23" s="12">
        <f t="shared" ref="F23:F41" si="1">+E23*1.133*1.005*1.003*1.0015*1.02*1.01</f>
        <v>88.559834453023811</v>
      </c>
      <c r="G23" s="13">
        <f t="shared" ref="G23:G41" si="2">+F23*D23</f>
        <v>267.45070004813186</v>
      </c>
    </row>
    <row r="24" spans="1:7" ht="12.75" customHeight="1">
      <c r="A24" s="10">
        <v>2</v>
      </c>
      <c r="B24" s="10" t="s">
        <v>24</v>
      </c>
      <c r="C24" s="10" t="s">
        <v>136</v>
      </c>
      <c r="D24" s="11">
        <f>1.84+1.84+1.71+1.71</f>
        <v>7.1000000000000005</v>
      </c>
      <c r="E24" s="8">
        <v>66.606028105180002</v>
      </c>
      <c r="F24" s="12">
        <f t="shared" si="1"/>
        <v>78.484327278342064</v>
      </c>
      <c r="G24" s="13">
        <f t="shared" si="2"/>
        <v>557.23872367622869</v>
      </c>
    </row>
    <row r="25" spans="1:7" ht="15">
      <c r="A25" s="10">
        <v>3</v>
      </c>
      <c r="B25" s="10" t="s">
        <v>21</v>
      </c>
      <c r="C25" s="10" t="s">
        <v>137</v>
      </c>
      <c r="D25" s="16">
        <v>0.41</v>
      </c>
      <c r="E25" s="8">
        <v>379.49611581000005</v>
      </c>
      <c r="F25" s="12">
        <f t="shared" si="1"/>
        <v>447.17420031499051</v>
      </c>
      <c r="G25" s="13">
        <f t="shared" si="2"/>
        <v>183.34142212914611</v>
      </c>
    </row>
    <row r="26" spans="1:7" ht="15">
      <c r="A26" s="10">
        <v>4</v>
      </c>
      <c r="B26" s="10" t="s">
        <v>22</v>
      </c>
      <c r="C26" s="10" t="s">
        <v>137</v>
      </c>
      <c r="D26" s="16">
        <v>1.21</v>
      </c>
      <c r="E26" s="8">
        <v>337.08963518999997</v>
      </c>
      <c r="F26" s="12">
        <f t="shared" si="1"/>
        <v>397.20508793304504</v>
      </c>
      <c r="G26" s="13">
        <f t="shared" si="2"/>
        <v>480.61815639898447</v>
      </c>
    </row>
    <row r="27" spans="1:7" ht="12.75" customHeight="1">
      <c r="A27" s="10">
        <v>5</v>
      </c>
      <c r="B27" s="10" t="s">
        <v>25</v>
      </c>
      <c r="C27" s="10" t="s">
        <v>136</v>
      </c>
      <c r="D27" s="14">
        <v>29.82</v>
      </c>
      <c r="E27" s="8">
        <v>22.4168152829</v>
      </c>
      <c r="F27" s="12">
        <f t="shared" si="1"/>
        <v>26.41455611829879</v>
      </c>
      <c r="G27" s="13">
        <f t="shared" si="2"/>
        <v>787.68206344766998</v>
      </c>
    </row>
    <row r="28" spans="1:7" ht="28.5">
      <c r="A28" s="10">
        <v>6</v>
      </c>
      <c r="B28" s="10" t="s">
        <v>26</v>
      </c>
      <c r="C28" s="10" t="s">
        <v>136</v>
      </c>
      <c r="D28" s="14">
        <v>7.5</v>
      </c>
      <c r="E28" s="8">
        <v>29.028081790800002</v>
      </c>
      <c r="F28" s="12">
        <f t="shared" si="1"/>
        <v>34.204854070174584</v>
      </c>
      <c r="G28" s="13">
        <f t="shared" si="2"/>
        <v>256.53640552630935</v>
      </c>
    </row>
    <row r="29" spans="1:7" ht="15">
      <c r="A29" s="10">
        <v>7</v>
      </c>
      <c r="B29" s="10" t="s">
        <v>28</v>
      </c>
      <c r="C29" s="10" t="s">
        <v>137</v>
      </c>
      <c r="D29" s="16">
        <v>0.2452</v>
      </c>
      <c r="E29" s="8">
        <v>49.728171599999996</v>
      </c>
      <c r="F29" s="12">
        <f t="shared" si="1"/>
        <v>58.596529561029705</v>
      </c>
      <c r="G29" s="13">
        <f t="shared" si="2"/>
        <v>14.367869048364483</v>
      </c>
    </row>
    <row r="30" spans="1:7" ht="15">
      <c r="A30" s="10">
        <v>8</v>
      </c>
      <c r="B30" s="10" t="s">
        <v>27</v>
      </c>
      <c r="C30" s="10" t="s">
        <v>137</v>
      </c>
      <c r="D30" s="16">
        <v>0.245</v>
      </c>
      <c r="E30" s="8">
        <v>337.08963518999997</v>
      </c>
      <c r="F30" s="12">
        <f t="shared" si="1"/>
        <v>397.20508793304504</v>
      </c>
      <c r="G30" s="13">
        <f t="shared" si="2"/>
        <v>97.315246543596032</v>
      </c>
    </row>
    <row r="31" spans="1:7" ht="12.75" customHeight="1">
      <c r="A31" s="10">
        <v>9</v>
      </c>
      <c r="B31" s="10" t="s">
        <v>29</v>
      </c>
      <c r="C31" s="10" t="s">
        <v>136</v>
      </c>
      <c r="D31" s="14">
        <v>2.4500000000000002</v>
      </c>
      <c r="E31" s="8">
        <v>63.539068939480003</v>
      </c>
      <c r="F31" s="12">
        <f t="shared" si="1"/>
        <v>74.870416739644313</v>
      </c>
      <c r="G31" s="13">
        <f t="shared" si="2"/>
        <v>183.43252101212857</v>
      </c>
    </row>
    <row r="32" spans="1:7" ht="15">
      <c r="A32" s="10">
        <v>10</v>
      </c>
      <c r="B32" s="10" t="s">
        <v>21</v>
      </c>
      <c r="C32" s="10" t="s">
        <v>137</v>
      </c>
      <c r="D32" s="16">
        <v>3.7999999999999999E-2</v>
      </c>
      <c r="E32" s="8">
        <v>379.49611581000005</v>
      </c>
      <c r="F32" s="12">
        <f t="shared" si="1"/>
        <v>447.17420031499051</v>
      </c>
      <c r="G32" s="13">
        <f t="shared" si="2"/>
        <v>16.992619611969641</v>
      </c>
    </row>
    <row r="33" spans="1:7" ht="15">
      <c r="A33" s="10">
        <v>11</v>
      </c>
      <c r="B33" s="10" t="s">
        <v>22</v>
      </c>
      <c r="C33" s="10" t="s">
        <v>137</v>
      </c>
      <c r="D33" s="16">
        <v>0.11700000000000001</v>
      </c>
      <c r="E33" s="8">
        <v>337.08963518999997</v>
      </c>
      <c r="F33" s="12">
        <f t="shared" si="1"/>
        <v>397.20508793304504</v>
      </c>
      <c r="G33" s="13">
        <f t="shared" si="2"/>
        <v>46.472995288166274</v>
      </c>
    </row>
    <row r="34" spans="1:7" ht="12.75" customHeight="1">
      <c r="A34" s="10">
        <v>12</v>
      </c>
      <c r="B34" s="10" t="s">
        <v>30</v>
      </c>
      <c r="C34" s="10" t="s">
        <v>138</v>
      </c>
      <c r="D34" s="14">
        <v>240.9</v>
      </c>
      <c r="E34" s="8">
        <v>4.2099729152899998</v>
      </c>
      <c r="F34" s="12">
        <f t="shared" si="1"/>
        <v>4.9607655870847438</v>
      </c>
      <c r="G34" s="13">
        <f t="shared" si="2"/>
        <v>1195.0484299287148</v>
      </c>
    </row>
    <row r="35" spans="1:7" ht="15">
      <c r="A35" s="10">
        <v>13</v>
      </c>
      <c r="B35" s="10" t="s">
        <v>21</v>
      </c>
      <c r="C35" s="10" t="s">
        <v>137</v>
      </c>
      <c r="D35" s="16">
        <v>5.3400000000000003E-2</v>
      </c>
      <c r="E35" s="8">
        <v>379.49611581000005</v>
      </c>
      <c r="F35" s="12">
        <f t="shared" si="1"/>
        <v>447.17420031499051</v>
      </c>
      <c r="G35" s="13">
        <f t="shared" si="2"/>
        <v>23.879102296820495</v>
      </c>
    </row>
    <row r="36" spans="1:7" ht="15">
      <c r="A36" s="10">
        <v>14</v>
      </c>
      <c r="B36" s="10" t="s">
        <v>22</v>
      </c>
      <c r="C36" s="10" t="s">
        <v>137</v>
      </c>
      <c r="D36" s="16">
        <v>0.214</v>
      </c>
      <c r="E36" s="8">
        <v>337.08963518999997</v>
      </c>
      <c r="F36" s="12">
        <f t="shared" si="1"/>
        <v>397.20508793304504</v>
      </c>
      <c r="G36" s="13">
        <f t="shared" si="2"/>
        <v>85.001888817671642</v>
      </c>
    </row>
    <row r="37" spans="1:7" ht="16.5">
      <c r="A37" s="10">
        <v>15</v>
      </c>
      <c r="B37" s="10" t="s">
        <v>31</v>
      </c>
      <c r="C37" s="10" t="s">
        <v>136</v>
      </c>
      <c r="D37" s="14">
        <v>16.2</v>
      </c>
      <c r="E37" s="8">
        <v>1.818465</v>
      </c>
      <c r="F37" s="12">
        <f t="shared" si="1"/>
        <v>2.1427640450025693</v>
      </c>
      <c r="G37" s="13">
        <f t="shared" si="2"/>
        <v>34.712777529041624</v>
      </c>
    </row>
    <row r="38" spans="1:7" ht="28.5">
      <c r="A38" s="10">
        <v>16</v>
      </c>
      <c r="B38" s="10" t="s">
        <v>32</v>
      </c>
      <c r="C38" s="10" t="s">
        <v>138</v>
      </c>
      <c r="D38" s="14">
        <v>61</v>
      </c>
      <c r="E38" s="8">
        <v>1.0161366160400001</v>
      </c>
      <c r="F38" s="12">
        <f t="shared" si="1"/>
        <v>1.197351065685121</v>
      </c>
      <c r="G38" s="13">
        <f t="shared" si="2"/>
        <v>73.038415006792377</v>
      </c>
    </row>
    <row r="39" spans="1:7" ht="28.5">
      <c r="A39" s="10">
        <v>17</v>
      </c>
      <c r="B39" s="10" t="s">
        <v>33</v>
      </c>
      <c r="C39" s="10" t="s">
        <v>136</v>
      </c>
      <c r="D39" s="14">
        <v>6.1</v>
      </c>
      <c r="E39" s="8">
        <v>28.404485390800001</v>
      </c>
      <c r="F39" s="12">
        <f t="shared" si="1"/>
        <v>33.470047546808438</v>
      </c>
      <c r="G39" s="13">
        <f t="shared" si="2"/>
        <v>204.16729003553147</v>
      </c>
    </row>
    <row r="40" spans="1:7" ht="12.75" customHeight="1">
      <c r="A40" s="10">
        <v>18</v>
      </c>
      <c r="B40" s="10" t="s">
        <v>34</v>
      </c>
      <c r="C40" s="10" t="s">
        <v>138</v>
      </c>
      <c r="D40" s="14">
        <v>61</v>
      </c>
      <c r="E40" s="8">
        <v>4.6975470677400013</v>
      </c>
      <c r="F40" s="12">
        <f t="shared" si="1"/>
        <v>5.5352921043080414</v>
      </c>
      <c r="G40" s="13">
        <f t="shared" si="2"/>
        <v>337.65281836279053</v>
      </c>
    </row>
    <row r="41" spans="1:7" ht="12.75" customHeight="1">
      <c r="A41" s="10">
        <v>19</v>
      </c>
      <c r="B41" s="10" t="s">
        <v>35</v>
      </c>
      <c r="C41" s="10" t="s">
        <v>139</v>
      </c>
      <c r="D41" s="14">
        <v>45.7</v>
      </c>
      <c r="E41" s="8">
        <v>7.4951333194340002</v>
      </c>
      <c r="F41" s="12">
        <f t="shared" si="1"/>
        <v>8.8317906527669958</v>
      </c>
      <c r="G41" s="13">
        <f t="shared" si="2"/>
        <v>403.61283283145173</v>
      </c>
    </row>
    <row r="42" spans="1:7">
      <c r="A42" s="17" t="s">
        <v>36</v>
      </c>
      <c r="B42" s="18"/>
      <c r="C42" s="18"/>
      <c r="D42" s="18"/>
      <c r="E42" s="18"/>
      <c r="F42" s="19"/>
      <c r="G42" s="15">
        <f>SUM(G23:G41)</f>
        <v>5248.5622775395104</v>
      </c>
    </row>
    <row r="43" spans="1:7">
      <c r="A43" s="8"/>
      <c r="B43" s="20" t="s">
        <v>37</v>
      </c>
      <c r="C43" s="20"/>
      <c r="D43" s="20"/>
      <c r="E43" s="8"/>
      <c r="F43" s="8"/>
      <c r="G43" s="8"/>
    </row>
    <row r="44" spans="1:7" ht="12.75" customHeight="1">
      <c r="A44" s="10">
        <v>1</v>
      </c>
      <c r="B44" s="10" t="s">
        <v>38</v>
      </c>
      <c r="C44" s="10" t="s">
        <v>137</v>
      </c>
      <c r="D44" s="16">
        <v>1.2216</v>
      </c>
      <c r="E44" s="8">
        <v>476.01249185999995</v>
      </c>
      <c r="F44" s="12">
        <f>+E44*1.133*1.005*1.003*1.0015*1.02*1.01</f>
        <v>560.90298825090713</v>
      </c>
      <c r="G44" s="13">
        <f>+F44*D44</f>
        <v>685.19909044730821</v>
      </c>
    </row>
    <row r="45" spans="1:7" ht="12.75" customHeight="1">
      <c r="A45" s="10">
        <f>A44+1</f>
        <v>2</v>
      </c>
      <c r="B45" s="10" t="s">
        <v>39</v>
      </c>
      <c r="C45" s="10" t="s">
        <v>137</v>
      </c>
      <c r="D45" s="16">
        <v>2.1339999999999999</v>
      </c>
      <c r="E45" s="8">
        <v>501.23879409600005</v>
      </c>
      <c r="F45" s="12">
        <f>+E45*1.133*1.005*1.003*1.0015*1.02*1.01</f>
        <v>590.62806595087352</v>
      </c>
      <c r="G45" s="13">
        <f>+F45*D45</f>
        <v>1260.4002927391641</v>
      </c>
    </row>
    <row r="46" spans="1:7" ht="12.75" customHeight="1">
      <c r="A46" s="10">
        <f>A45+1</f>
        <v>3</v>
      </c>
      <c r="B46" s="10" t="s">
        <v>40</v>
      </c>
      <c r="C46" s="10" t="s">
        <v>137</v>
      </c>
      <c r="D46" s="14">
        <f>+D44+D45</f>
        <v>3.3555999999999999</v>
      </c>
      <c r="E46" s="8">
        <v>10.465885449</v>
      </c>
      <c r="F46" s="12">
        <f>+E46*1.133*1.005*1.003*1.0015*1.02*1.01</f>
        <v>12.332336910104276</v>
      </c>
      <c r="G46" s="13">
        <f>+F46*D46</f>
        <v>41.382389735545907</v>
      </c>
    </row>
    <row r="47" spans="1:7">
      <c r="A47" s="17" t="s">
        <v>41</v>
      </c>
      <c r="B47" s="18"/>
      <c r="C47" s="18"/>
      <c r="D47" s="18"/>
      <c r="E47" s="18"/>
      <c r="F47" s="19"/>
      <c r="G47" s="15">
        <f>SUM(G44:G46)</f>
        <v>1986.9817729220183</v>
      </c>
    </row>
    <row r="48" spans="1:7">
      <c r="A48" s="8"/>
      <c r="B48" s="20" t="s">
        <v>42</v>
      </c>
      <c r="C48" s="20"/>
      <c r="D48" s="20"/>
      <c r="E48" s="8"/>
      <c r="F48" s="8"/>
      <c r="G48" s="8"/>
    </row>
    <row r="49" spans="1:7" ht="12.75" customHeight="1">
      <c r="A49" s="10">
        <v>1</v>
      </c>
      <c r="B49" s="10" t="s">
        <v>44</v>
      </c>
      <c r="C49" s="10" t="s">
        <v>138</v>
      </c>
      <c r="D49" s="14">
        <v>186</v>
      </c>
      <c r="E49" s="8">
        <v>3.8800958563599992</v>
      </c>
      <c r="F49" s="12">
        <f t="shared" ref="F49:F55" si="3">+E49*1.133*1.005*1.003*1.0015*1.02*1.01</f>
        <v>4.5720593424518254</v>
      </c>
      <c r="G49" s="13">
        <f t="shared" ref="G49:G55" si="4">+F49*D49</f>
        <v>850.40303769603952</v>
      </c>
    </row>
    <row r="50" spans="1:7" ht="12.75" customHeight="1">
      <c r="A50" s="10">
        <f>A49+1</f>
        <v>2</v>
      </c>
      <c r="B50" s="10" t="s">
        <v>43</v>
      </c>
      <c r="C50" s="10" t="s">
        <v>138</v>
      </c>
      <c r="D50" s="14">
        <v>5.5</v>
      </c>
      <c r="E50" s="8">
        <v>3.0943179624999999</v>
      </c>
      <c r="F50" s="12">
        <f t="shared" si="3"/>
        <v>3.6461484130025097</v>
      </c>
      <c r="G50" s="13">
        <f t="shared" si="4"/>
        <v>20.053816271513803</v>
      </c>
    </row>
    <row r="51" spans="1:7" ht="12.75" customHeight="1">
      <c r="A51" s="10">
        <v>3</v>
      </c>
      <c r="B51" s="10" t="s">
        <v>45</v>
      </c>
      <c r="C51" s="10" t="s">
        <v>140</v>
      </c>
      <c r="D51" s="14">
        <v>2</v>
      </c>
      <c r="E51" s="8">
        <v>33.544686589200005</v>
      </c>
      <c r="F51" s="12">
        <f t="shared" si="3"/>
        <v>39.526935258153244</v>
      </c>
      <c r="G51" s="13">
        <f t="shared" si="4"/>
        <v>79.053870516306489</v>
      </c>
    </row>
    <row r="52" spans="1:7" ht="12.75" customHeight="1">
      <c r="A52" s="10">
        <v>4</v>
      </c>
      <c r="B52" s="10" t="s">
        <v>46</v>
      </c>
      <c r="C52" s="10" t="s">
        <v>139</v>
      </c>
      <c r="D52" s="14">
        <v>15</v>
      </c>
      <c r="E52" s="8">
        <v>3.3177209081800001</v>
      </c>
      <c r="F52" s="12">
        <f t="shared" si="3"/>
        <v>3.9093923025196391</v>
      </c>
      <c r="G52" s="13">
        <f t="shared" si="4"/>
        <v>58.640884537794584</v>
      </c>
    </row>
    <row r="53" spans="1:7" ht="15">
      <c r="A53" s="10">
        <v>5</v>
      </c>
      <c r="B53" s="10" t="s">
        <v>47</v>
      </c>
      <c r="C53" s="10" t="s">
        <v>139</v>
      </c>
      <c r="D53" s="14">
        <v>4.5</v>
      </c>
      <c r="E53" s="8">
        <v>0.94993205999999997</v>
      </c>
      <c r="F53" s="12">
        <f t="shared" si="3"/>
        <v>1.1193398076747274</v>
      </c>
      <c r="G53" s="13">
        <f t="shared" si="4"/>
        <v>5.0370291345362732</v>
      </c>
    </row>
    <row r="54" spans="1:7" ht="12.75" customHeight="1">
      <c r="A54" s="10">
        <v>6</v>
      </c>
      <c r="B54" s="10" t="s">
        <v>48</v>
      </c>
      <c r="C54" s="10" t="s">
        <v>138</v>
      </c>
      <c r="D54" s="14">
        <v>158.80000000000001</v>
      </c>
      <c r="E54" s="8">
        <v>2.9863988608999996</v>
      </c>
      <c r="F54" s="12">
        <f t="shared" si="3"/>
        <v>3.5189833750845625</v>
      </c>
      <c r="G54" s="13">
        <f t="shared" si="4"/>
        <v>558.81455996342856</v>
      </c>
    </row>
    <row r="55" spans="1:7" ht="12.75" customHeight="1">
      <c r="A55" s="10">
        <v>7</v>
      </c>
      <c r="B55" s="10" t="s">
        <v>51</v>
      </c>
      <c r="C55" s="10" t="s">
        <v>138</v>
      </c>
      <c r="D55" s="14">
        <v>158.80000000000001</v>
      </c>
      <c r="E55" s="8">
        <v>0.57806294999999996</v>
      </c>
      <c r="F55" s="12">
        <f t="shared" si="3"/>
        <v>0.68115278820770142</v>
      </c>
      <c r="G55" s="13">
        <f t="shared" si="4"/>
        <v>108.16706276738299</v>
      </c>
    </row>
    <row r="56" spans="1:7">
      <c r="A56" s="17" t="s">
        <v>49</v>
      </c>
      <c r="B56" s="18"/>
      <c r="C56" s="18"/>
      <c r="D56" s="18"/>
      <c r="E56" s="18"/>
      <c r="F56" s="19"/>
      <c r="G56" s="15">
        <f>SUM(G49:G55)</f>
        <v>1680.1702608870023</v>
      </c>
    </row>
    <row r="57" spans="1:7">
      <c r="A57" s="8"/>
      <c r="B57" s="20" t="s">
        <v>50</v>
      </c>
      <c r="C57" s="20"/>
      <c r="D57" s="20"/>
      <c r="E57" s="8"/>
      <c r="F57" s="8"/>
      <c r="G57" s="8"/>
    </row>
    <row r="58" spans="1:7" ht="57">
      <c r="A58" s="10">
        <v>1</v>
      </c>
      <c r="B58" s="10" t="s">
        <v>52</v>
      </c>
      <c r="C58" s="10" t="s">
        <v>138</v>
      </c>
      <c r="D58" s="14">
        <v>11.4</v>
      </c>
      <c r="E58" s="8">
        <v>24.990000000000002</v>
      </c>
      <c r="F58" s="12">
        <f>+E58*1.133*1.005*1.003*1.0015*1.02*1.01</f>
        <v>29.446634103276228</v>
      </c>
      <c r="G58" s="13">
        <f>+F58*D58</f>
        <v>335.69162877734902</v>
      </c>
    </row>
    <row r="59" spans="1:7" ht="57">
      <c r="A59" s="10">
        <v>2</v>
      </c>
      <c r="B59" s="10" t="s">
        <v>53</v>
      </c>
      <c r="C59" s="10" t="s">
        <v>138</v>
      </c>
      <c r="D59" s="14">
        <v>10.1</v>
      </c>
      <c r="E59" s="8">
        <v>17.646000000000001</v>
      </c>
      <c r="F59" s="12">
        <f>+E59*1.133*1.005*1.003*1.0015*1.02*1.01</f>
        <v>20.792929387211377</v>
      </c>
      <c r="G59" s="13">
        <f>+F59*D59</f>
        <v>210.00858681083488</v>
      </c>
    </row>
    <row r="60" spans="1:7" ht="42.75">
      <c r="A60" s="10">
        <v>3</v>
      </c>
      <c r="B60" s="10" t="s">
        <v>54</v>
      </c>
      <c r="C60" s="10" t="s">
        <v>138</v>
      </c>
      <c r="D60" s="14">
        <v>17.899999999999999</v>
      </c>
      <c r="E60" s="8">
        <v>34.68</v>
      </c>
      <c r="F60" s="12">
        <f>+E60*1.133*1.005*1.003*1.0015*1.02*1.01</f>
        <v>40.864716714750685</v>
      </c>
      <c r="G60" s="13">
        <f>+F60*D60</f>
        <v>731.47842919403718</v>
      </c>
    </row>
    <row r="61" spans="1:7" ht="28.5">
      <c r="A61" s="10">
        <v>4</v>
      </c>
      <c r="B61" s="10" t="s">
        <v>55</v>
      </c>
      <c r="C61" s="10" t="s">
        <v>139</v>
      </c>
      <c r="D61" s="14">
        <v>15.5</v>
      </c>
      <c r="E61" s="8">
        <v>2.6214</v>
      </c>
      <c r="F61" s="12">
        <f>+E61*1.133*1.005*1.003*1.0015*1.02*1.01</f>
        <v>3.088891822262037</v>
      </c>
      <c r="G61" s="13">
        <f>+F61*D61</f>
        <v>47.87782324506157</v>
      </c>
    </row>
    <row r="62" spans="1:7" ht="12.75" customHeight="1">
      <c r="A62" s="10">
        <v>5</v>
      </c>
      <c r="B62" s="10" t="s">
        <v>56</v>
      </c>
      <c r="C62" s="10" t="s">
        <v>138</v>
      </c>
      <c r="D62" s="14">
        <v>11.2</v>
      </c>
      <c r="E62" s="8">
        <v>36.596709262888005</v>
      </c>
      <c r="F62" s="12">
        <f>+E62*1.133*1.005*1.003*1.0015*1.02*1.01</f>
        <v>43.123245580161779</v>
      </c>
      <c r="G62" s="13">
        <f>+F62*D62</f>
        <v>482.98035049781191</v>
      </c>
    </row>
    <row r="63" spans="1:7">
      <c r="A63" s="17" t="s">
        <v>57</v>
      </c>
      <c r="B63" s="18"/>
      <c r="C63" s="18"/>
      <c r="D63" s="18"/>
      <c r="E63" s="18"/>
      <c r="F63" s="19"/>
      <c r="G63" s="15">
        <f>SUM(G58:G62)</f>
        <v>1808.0368185250945</v>
      </c>
    </row>
    <row r="64" spans="1:7">
      <c r="A64" s="8"/>
      <c r="B64" s="20" t="s">
        <v>58</v>
      </c>
      <c r="C64" s="20"/>
      <c r="D64" s="20"/>
      <c r="E64" s="8"/>
      <c r="F64" s="8"/>
      <c r="G64" s="8"/>
    </row>
    <row r="65" spans="1:7" ht="16.5">
      <c r="A65" s="10">
        <f>A64+1</f>
        <v>1</v>
      </c>
      <c r="B65" s="10" t="s">
        <v>59</v>
      </c>
      <c r="C65" s="10" t="s">
        <v>136</v>
      </c>
      <c r="D65" s="14">
        <v>17.399999999999999</v>
      </c>
      <c r="E65" s="8">
        <v>6.3329760009999996</v>
      </c>
      <c r="F65" s="12">
        <f t="shared" ref="F65:F74" si="5">+E65*1.133*1.005*1.003*1.0015*1.02*1.01</f>
        <v>7.4623780346649262</v>
      </c>
      <c r="G65" s="13">
        <f t="shared" ref="G65:G74" si="6">+F65*D65</f>
        <v>129.8453778031697</v>
      </c>
    </row>
    <row r="66" spans="1:7" ht="28.5">
      <c r="A66" s="10">
        <f>A65+1</f>
        <v>2</v>
      </c>
      <c r="B66" s="10" t="s">
        <v>60</v>
      </c>
      <c r="C66" s="10" t="s">
        <v>136</v>
      </c>
      <c r="D66" s="14">
        <v>17.399999999999999</v>
      </c>
      <c r="E66" s="8">
        <v>29.028081790800002</v>
      </c>
      <c r="F66" s="12">
        <f t="shared" si="5"/>
        <v>34.204854070174584</v>
      </c>
      <c r="G66" s="13">
        <f t="shared" si="6"/>
        <v>595.16446082103766</v>
      </c>
    </row>
    <row r="67" spans="1:7" ht="15">
      <c r="A67" s="10">
        <f>A66+1</f>
        <v>3</v>
      </c>
      <c r="B67" s="10" t="s">
        <v>62</v>
      </c>
      <c r="C67" s="10" t="s">
        <v>137</v>
      </c>
      <c r="D67" s="16">
        <v>0.378</v>
      </c>
      <c r="E67" s="8">
        <v>379.49611581000005</v>
      </c>
      <c r="F67" s="12">
        <f t="shared" si="5"/>
        <v>447.17420031499051</v>
      </c>
      <c r="G67" s="13">
        <f t="shared" si="6"/>
        <v>169.03184771906641</v>
      </c>
    </row>
    <row r="68" spans="1:7" ht="12.75" customHeight="1">
      <c r="A68" s="10">
        <v>4</v>
      </c>
      <c r="B68" s="10" t="s">
        <v>61</v>
      </c>
      <c r="C68" s="10" t="s">
        <v>138</v>
      </c>
      <c r="D68" s="14">
        <v>156.19999999999999</v>
      </c>
      <c r="E68" s="8">
        <v>3.1230232793799999</v>
      </c>
      <c r="F68" s="12">
        <f t="shared" si="5"/>
        <v>3.6799729413332001</v>
      </c>
      <c r="G68" s="13">
        <f t="shared" si="6"/>
        <v>574.81177343624586</v>
      </c>
    </row>
    <row r="69" spans="1:7" ht="28.5">
      <c r="A69" s="10">
        <v>5</v>
      </c>
      <c r="B69" s="10" t="s">
        <v>63</v>
      </c>
      <c r="C69" s="10" t="s">
        <v>138</v>
      </c>
      <c r="D69" s="14">
        <v>156.19999999999999</v>
      </c>
      <c r="E69" s="8">
        <v>1.5316523020000001</v>
      </c>
      <c r="F69" s="12">
        <f t="shared" si="5"/>
        <v>1.8048021172642956</v>
      </c>
      <c r="G69" s="13">
        <f t="shared" si="6"/>
        <v>281.91009071668293</v>
      </c>
    </row>
    <row r="70" spans="1:7" ht="28.5">
      <c r="A70" s="10">
        <v>6</v>
      </c>
      <c r="B70" s="10" t="s">
        <v>64</v>
      </c>
      <c r="C70" s="10" t="s">
        <v>136</v>
      </c>
      <c r="D70" s="14">
        <v>97.5</v>
      </c>
      <c r="E70" s="8">
        <v>4.6172232707999994</v>
      </c>
      <c r="F70" s="12">
        <f t="shared" si="5"/>
        <v>5.4406436265858291</v>
      </c>
      <c r="G70" s="13">
        <f t="shared" si="6"/>
        <v>530.46275359211836</v>
      </c>
    </row>
    <row r="71" spans="1:7" ht="12.75" customHeight="1">
      <c r="A71" s="10">
        <v>7</v>
      </c>
      <c r="B71" s="10" t="s">
        <v>65</v>
      </c>
      <c r="C71" s="10" t="s">
        <v>138</v>
      </c>
      <c r="D71" s="14">
        <v>9.6</v>
      </c>
      <c r="E71" s="8">
        <v>5.5631905316000001</v>
      </c>
      <c r="F71" s="12">
        <f t="shared" si="5"/>
        <v>6.5553115658597827</v>
      </c>
      <c r="G71" s="13">
        <f t="shared" si="6"/>
        <v>62.930991032253914</v>
      </c>
    </row>
    <row r="72" spans="1:7" ht="12.75" customHeight="1">
      <c r="A72" s="10">
        <v>8</v>
      </c>
      <c r="B72" s="10" t="s">
        <v>66</v>
      </c>
      <c r="C72" s="10" t="s">
        <v>138</v>
      </c>
      <c r="D72" s="14">
        <v>49.1</v>
      </c>
      <c r="E72" s="8">
        <v>9.4709664099999991</v>
      </c>
      <c r="F72" s="12">
        <f t="shared" si="5"/>
        <v>11.159987294105225</v>
      </c>
      <c r="G72" s="13">
        <f t="shared" si="6"/>
        <v>547.9553761405665</v>
      </c>
    </row>
    <row r="73" spans="1:7" ht="12.75" customHeight="1">
      <c r="A73" s="10">
        <v>9</v>
      </c>
      <c r="B73" s="10" t="s">
        <v>67</v>
      </c>
      <c r="C73" s="10" t="s">
        <v>139</v>
      </c>
      <c r="D73" s="14">
        <v>52.5</v>
      </c>
      <c r="E73" s="8">
        <v>1.1474744326499999</v>
      </c>
      <c r="F73" s="12">
        <f t="shared" si="5"/>
        <v>1.3521112349383364</v>
      </c>
      <c r="G73" s="13">
        <f t="shared" si="6"/>
        <v>70.985839834262663</v>
      </c>
    </row>
    <row r="74" spans="1:7" ht="12.75" customHeight="1">
      <c r="A74" s="10">
        <v>10</v>
      </c>
      <c r="B74" s="10" t="s">
        <v>68</v>
      </c>
      <c r="C74" s="10" t="s">
        <v>139</v>
      </c>
      <c r="D74" s="14">
        <v>104.3</v>
      </c>
      <c r="E74" s="8">
        <v>0.62103068040000009</v>
      </c>
      <c r="F74" s="12">
        <f t="shared" si="5"/>
        <v>0.73178324180262044</v>
      </c>
      <c r="G74" s="13">
        <f t="shared" si="6"/>
        <v>76.324992120013306</v>
      </c>
    </row>
    <row r="75" spans="1:7">
      <c r="A75" s="17" t="s">
        <v>69</v>
      </c>
      <c r="B75" s="18"/>
      <c r="C75" s="18"/>
      <c r="D75" s="18"/>
      <c r="E75" s="18"/>
      <c r="F75" s="19"/>
      <c r="G75" s="15">
        <f>SUM(G65:G74)</f>
        <v>3039.423503215417</v>
      </c>
    </row>
    <row r="76" spans="1:7">
      <c r="A76" s="8"/>
      <c r="B76" s="20" t="s">
        <v>70</v>
      </c>
      <c r="C76" s="20"/>
      <c r="D76" s="20"/>
      <c r="E76" s="8"/>
      <c r="F76" s="8"/>
      <c r="G76" s="8"/>
    </row>
    <row r="77" spans="1:7" ht="12.75" customHeight="1">
      <c r="A77" s="10">
        <v>1</v>
      </c>
      <c r="B77" s="10" t="s">
        <v>71</v>
      </c>
      <c r="C77" s="10" t="s">
        <v>138</v>
      </c>
      <c r="D77" s="11">
        <v>453.9</v>
      </c>
      <c r="E77" s="8">
        <v>2.2959119063899998</v>
      </c>
      <c r="F77" s="12">
        <f t="shared" ref="F77:F92" si="7">+E77*1.133*1.005*1.003*1.0015*1.02*1.01</f>
        <v>2.7053572565354824</v>
      </c>
      <c r="G77" s="13">
        <f t="shared" ref="G77:G92" si="8">+F77*D77</f>
        <v>1227.9616587414555</v>
      </c>
    </row>
    <row r="78" spans="1:7" ht="12.75" customHeight="1">
      <c r="A78" s="10">
        <v>2</v>
      </c>
      <c r="B78" s="10" t="s">
        <v>72</v>
      </c>
      <c r="C78" s="10" t="s">
        <v>138</v>
      </c>
      <c r="D78" s="14">
        <v>8.8000000000000007</v>
      </c>
      <c r="E78" s="8">
        <v>4.5204994974799995</v>
      </c>
      <c r="F78" s="12">
        <f t="shared" si="7"/>
        <v>5.3266704548354387</v>
      </c>
      <c r="G78" s="13">
        <f t="shared" si="8"/>
        <v>46.874700002551862</v>
      </c>
    </row>
    <row r="79" spans="1:7" ht="42.75">
      <c r="A79" s="10">
        <f t="shared" ref="A79:A84" si="9">A78+1</f>
        <v>3</v>
      </c>
      <c r="B79" s="10" t="s">
        <v>73</v>
      </c>
      <c r="C79" s="10" t="s">
        <v>138</v>
      </c>
      <c r="D79" s="14">
        <v>69.900000000000006</v>
      </c>
      <c r="E79" s="8">
        <v>2.2331888397500004</v>
      </c>
      <c r="F79" s="12">
        <f t="shared" si="7"/>
        <v>2.6314483652516296</v>
      </c>
      <c r="G79" s="13">
        <f t="shared" si="8"/>
        <v>183.93824073108894</v>
      </c>
    </row>
    <row r="80" spans="1:7" ht="12.75" customHeight="1">
      <c r="A80" s="10">
        <f t="shared" si="9"/>
        <v>4</v>
      </c>
      <c r="B80" s="10" t="s">
        <v>74</v>
      </c>
      <c r="C80" s="10" t="s">
        <v>138</v>
      </c>
      <c r="D80" s="14">
        <v>69.900000000000006</v>
      </c>
      <c r="E80" s="8">
        <v>6.3847691184500004</v>
      </c>
      <c r="F80" s="12">
        <f t="shared" si="7"/>
        <v>7.5234077657020668</v>
      </c>
      <c r="G80" s="13">
        <f t="shared" si="8"/>
        <v>525.88620282257455</v>
      </c>
    </row>
    <row r="81" spans="1:7" ht="12.75" customHeight="1">
      <c r="A81" s="10">
        <f t="shared" si="9"/>
        <v>5</v>
      </c>
      <c r="B81" s="10" t="s">
        <v>80</v>
      </c>
      <c r="C81" s="10" t="s">
        <v>138</v>
      </c>
      <c r="D81" s="11">
        <v>462.7</v>
      </c>
      <c r="E81" s="8">
        <v>0.9563037579</v>
      </c>
      <c r="F81" s="12">
        <f t="shared" si="7"/>
        <v>1.1268478131440316</v>
      </c>
      <c r="G81" s="13">
        <f t="shared" si="8"/>
        <v>521.39248314174336</v>
      </c>
    </row>
    <row r="82" spans="1:7" ht="12.75" customHeight="1">
      <c r="A82" s="10">
        <f t="shared" si="9"/>
        <v>6</v>
      </c>
      <c r="B82" s="10" t="s">
        <v>81</v>
      </c>
      <c r="C82" s="10" t="s">
        <v>138</v>
      </c>
      <c r="D82" s="11">
        <v>146.6</v>
      </c>
      <c r="E82" s="8">
        <v>1.0594469658999999</v>
      </c>
      <c r="F82" s="12">
        <f t="shared" si="7"/>
        <v>1.2483852403634839</v>
      </c>
      <c r="G82" s="13">
        <f t="shared" si="8"/>
        <v>183.01327623728673</v>
      </c>
    </row>
    <row r="83" spans="1:7" ht="12.75" customHeight="1">
      <c r="A83" s="10">
        <f t="shared" si="9"/>
        <v>7</v>
      </c>
      <c r="B83" s="10" t="s">
        <v>75</v>
      </c>
      <c r="C83" s="10" t="s">
        <v>138</v>
      </c>
      <c r="D83" s="11">
        <v>158.80000000000001</v>
      </c>
      <c r="E83" s="8">
        <v>7.3057805755</v>
      </c>
      <c r="F83" s="12">
        <f t="shared" si="7"/>
        <v>8.6086693655690816</v>
      </c>
      <c r="G83" s="13">
        <f t="shared" si="8"/>
        <v>1367.0566952523702</v>
      </c>
    </row>
    <row r="84" spans="1:7" ht="12.75" customHeight="1">
      <c r="A84" s="10">
        <f t="shared" si="9"/>
        <v>8</v>
      </c>
      <c r="B84" s="10" t="s">
        <v>76</v>
      </c>
      <c r="C84" s="10" t="s">
        <v>138</v>
      </c>
      <c r="D84" s="11">
        <v>9.6</v>
      </c>
      <c r="E84" s="8">
        <v>8.2476436795000012</v>
      </c>
      <c r="F84" s="12">
        <f t="shared" si="7"/>
        <v>9.7185012262679233</v>
      </c>
      <c r="G84" s="13">
        <f t="shared" si="8"/>
        <v>93.297611772172061</v>
      </c>
    </row>
    <row r="85" spans="1:7" ht="12.75" customHeight="1">
      <c r="A85" s="10">
        <v>9</v>
      </c>
      <c r="B85" s="10" t="s">
        <v>78</v>
      </c>
      <c r="C85" s="10" t="s">
        <v>139</v>
      </c>
      <c r="D85" s="11">
        <v>36.1</v>
      </c>
      <c r="E85" s="8">
        <v>2.0873630599999999</v>
      </c>
      <c r="F85" s="12">
        <f t="shared" si="7"/>
        <v>2.4596164973395367</v>
      </c>
      <c r="G85" s="13">
        <f t="shared" si="8"/>
        <v>88.792155553957272</v>
      </c>
    </row>
    <row r="86" spans="1:7" ht="15">
      <c r="A86" s="10">
        <v>10</v>
      </c>
      <c r="B86" s="10" t="s">
        <v>79</v>
      </c>
      <c r="C86" s="10" t="s">
        <v>139</v>
      </c>
      <c r="D86" s="14">
        <v>215</v>
      </c>
      <c r="E86" s="8">
        <v>0.25257448999999998</v>
      </c>
      <c r="F86" s="12">
        <f t="shared" si="7"/>
        <v>0.29761779075036415</v>
      </c>
      <c r="G86" s="13">
        <f t="shared" si="8"/>
        <v>63.98782501132829</v>
      </c>
    </row>
    <row r="87" spans="1:7" ht="12.75" customHeight="1">
      <c r="A87" s="10">
        <v>11</v>
      </c>
      <c r="B87" s="10" t="s">
        <v>77</v>
      </c>
      <c r="C87" s="10" t="s">
        <v>138</v>
      </c>
      <c r="D87" s="11">
        <v>32.200000000000003</v>
      </c>
      <c r="E87" s="8">
        <v>12.402399659749999</v>
      </c>
      <c r="F87" s="12">
        <f t="shared" si="7"/>
        <v>14.614202672399193</v>
      </c>
      <c r="G87" s="13">
        <f t="shared" si="8"/>
        <v>470.57732605125403</v>
      </c>
    </row>
    <row r="88" spans="1:7" ht="12.75" customHeight="1">
      <c r="A88" s="10">
        <f>A87+1</f>
        <v>12</v>
      </c>
      <c r="B88" s="10" t="s">
        <v>82</v>
      </c>
      <c r="C88" s="10" t="s">
        <v>138</v>
      </c>
      <c r="D88" s="11">
        <f>155.1+8.2</f>
        <v>163.29999999999998</v>
      </c>
      <c r="E88" s="8">
        <v>1.0574894261109997</v>
      </c>
      <c r="F88" s="12">
        <f t="shared" si="7"/>
        <v>1.2460785993907231</v>
      </c>
      <c r="G88" s="13">
        <f t="shared" si="8"/>
        <v>203.48463528050505</v>
      </c>
    </row>
    <row r="89" spans="1:7" ht="12.75" customHeight="1">
      <c r="A89" s="10">
        <f>A88+1</f>
        <v>13</v>
      </c>
      <c r="B89" s="10" t="s">
        <v>83</v>
      </c>
      <c r="C89" s="10" t="s">
        <v>138</v>
      </c>
      <c r="D89" s="11">
        <f>155.1+8.2</f>
        <v>163.29999999999998</v>
      </c>
      <c r="E89" s="8">
        <v>0.68034370411099998</v>
      </c>
      <c r="F89" s="12">
        <f t="shared" si="7"/>
        <v>0.80167395435871314</v>
      </c>
      <c r="G89" s="13">
        <f t="shared" si="8"/>
        <v>130.91335674677785</v>
      </c>
    </row>
    <row r="90" spans="1:7" ht="16.5">
      <c r="A90" s="10">
        <f>A89+1</f>
        <v>14</v>
      </c>
      <c r="B90" s="10" t="s">
        <v>85</v>
      </c>
      <c r="C90" s="10" t="s">
        <v>138</v>
      </c>
      <c r="D90" s="14">
        <v>155.1</v>
      </c>
      <c r="E90" s="8">
        <v>0.50942114999999999</v>
      </c>
      <c r="F90" s="12">
        <f t="shared" si="7"/>
        <v>0.60026963619528584</v>
      </c>
      <c r="G90" s="13">
        <f t="shared" si="8"/>
        <v>93.10182057388883</v>
      </c>
    </row>
    <row r="91" spans="1:7" ht="12.75" customHeight="1">
      <c r="A91" s="10">
        <v>15</v>
      </c>
      <c r="B91" s="10" t="s">
        <v>84</v>
      </c>
      <c r="C91" s="10" t="s">
        <v>138</v>
      </c>
      <c r="D91" s="14">
        <v>192</v>
      </c>
      <c r="E91" s="8">
        <v>2.3666972099999994</v>
      </c>
      <c r="F91" s="12">
        <f t="shared" si="7"/>
        <v>2.7887661775155936</v>
      </c>
      <c r="G91" s="13">
        <f t="shared" si="8"/>
        <v>535.44310608299395</v>
      </c>
    </row>
    <row r="92" spans="1:7" ht="12.75" customHeight="1">
      <c r="A92" s="10">
        <v>16</v>
      </c>
      <c r="B92" s="10" t="s">
        <v>86</v>
      </c>
      <c r="C92" s="10" t="s">
        <v>138</v>
      </c>
      <c r="D92" s="11">
        <v>4.53</v>
      </c>
      <c r="E92" s="8">
        <v>17.40774526033</v>
      </c>
      <c r="F92" s="12">
        <f t="shared" si="7"/>
        <v>20.512185083792659</v>
      </c>
      <c r="G92" s="13">
        <f t="shared" si="8"/>
        <v>92.920198429580751</v>
      </c>
    </row>
    <row r="93" spans="1:7">
      <c r="A93" s="17" t="s">
        <v>87</v>
      </c>
      <c r="B93" s="18"/>
      <c r="C93" s="18"/>
      <c r="D93" s="18"/>
      <c r="E93" s="18"/>
      <c r="F93" s="19"/>
      <c r="G93" s="15">
        <f>SUM(G77:G92)</f>
        <v>5828.6412924315291</v>
      </c>
    </row>
    <row r="94" spans="1:7">
      <c r="A94" s="8"/>
      <c r="B94" s="20" t="s">
        <v>88</v>
      </c>
      <c r="C94" s="20"/>
      <c r="D94" s="20"/>
      <c r="E94" s="8"/>
      <c r="F94" s="8"/>
      <c r="G94" s="8"/>
    </row>
    <row r="95" spans="1:7" ht="28.5">
      <c r="A95" s="10">
        <v>1</v>
      </c>
      <c r="B95" s="10" t="s">
        <v>89</v>
      </c>
      <c r="C95" s="10" t="s">
        <v>139</v>
      </c>
      <c r="D95" s="14">
        <v>19</v>
      </c>
      <c r="E95" s="8">
        <v>1.6691514700000001</v>
      </c>
      <c r="F95" s="12">
        <f t="shared" ref="F95:F107" si="10">+E95*1.133*1.005*1.003*1.0015*1.02*1.01</f>
        <v>1.9668224329746158</v>
      </c>
      <c r="G95" s="13">
        <f t="shared" ref="G95:G107" si="11">+F95*D95</f>
        <v>37.369626226517703</v>
      </c>
    </row>
    <row r="96" spans="1:7" ht="28.5">
      <c r="A96" s="10">
        <v>2</v>
      </c>
      <c r="B96" s="10" t="s">
        <v>90</v>
      </c>
      <c r="C96" s="10" t="s">
        <v>139</v>
      </c>
      <c r="D96" s="14">
        <v>11</v>
      </c>
      <c r="E96" s="8">
        <v>0.95649063000000001</v>
      </c>
      <c r="F96" s="12">
        <f t="shared" si="10"/>
        <v>1.1270680113974454</v>
      </c>
      <c r="G96" s="13">
        <f t="shared" si="11"/>
        <v>12.3977481253719</v>
      </c>
    </row>
    <row r="97" spans="1:7" ht="12.75" customHeight="1">
      <c r="A97" s="10">
        <v>3</v>
      </c>
      <c r="B97" s="10" t="s">
        <v>91</v>
      </c>
      <c r="C97" s="10" t="s">
        <v>141</v>
      </c>
      <c r="D97" s="14">
        <v>5</v>
      </c>
      <c r="E97" s="8">
        <v>16.259313690000003</v>
      </c>
      <c r="F97" s="12">
        <f t="shared" si="10"/>
        <v>19.158946018400165</v>
      </c>
      <c r="G97" s="13">
        <f t="shared" si="11"/>
        <v>95.794730092000833</v>
      </c>
    </row>
    <row r="98" spans="1:7" ht="15">
      <c r="A98" s="10">
        <v>4</v>
      </c>
      <c r="B98" s="10" t="s">
        <v>92</v>
      </c>
      <c r="C98" s="10" t="s">
        <v>141</v>
      </c>
      <c r="D98" s="14">
        <v>3</v>
      </c>
      <c r="E98" s="8">
        <v>19.33496083</v>
      </c>
      <c r="F98" s="12">
        <f t="shared" si="10"/>
        <v>22.783093916053943</v>
      </c>
      <c r="G98" s="13">
        <f t="shared" si="11"/>
        <v>68.349281748161829</v>
      </c>
    </row>
    <row r="99" spans="1:7" ht="12.75" customHeight="1">
      <c r="A99" s="10">
        <v>5</v>
      </c>
      <c r="B99" s="10" t="s">
        <v>93</v>
      </c>
      <c r="C99" s="10" t="s">
        <v>141</v>
      </c>
      <c r="D99" s="14">
        <v>1</v>
      </c>
      <c r="E99" s="8">
        <v>22.252480250000001</v>
      </c>
      <c r="F99" s="12">
        <f t="shared" si="10"/>
        <v>26.220914118132487</v>
      </c>
      <c r="G99" s="13">
        <f t="shared" si="11"/>
        <v>26.220914118132487</v>
      </c>
    </row>
    <row r="100" spans="1:7" ht="15">
      <c r="A100" s="10">
        <v>6</v>
      </c>
      <c r="B100" s="10" t="s">
        <v>94</v>
      </c>
      <c r="C100" s="10" t="s">
        <v>141</v>
      </c>
      <c r="D100" s="14">
        <v>3</v>
      </c>
      <c r="E100" s="8">
        <v>1.5189407899999998</v>
      </c>
      <c r="F100" s="12">
        <f t="shared" si="10"/>
        <v>1.7898236761773243</v>
      </c>
      <c r="G100" s="13">
        <f t="shared" si="11"/>
        <v>5.3694710285319731</v>
      </c>
    </row>
    <row r="101" spans="1:7" ht="15">
      <c r="A101" s="10">
        <v>7</v>
      </c>
      <c r="B101" s="10" t="s">
        <v>95</v>
      </c>
      <c r="C101" s="10" t="s">
        <v>141</v>
      </c>
      <c r="D101" s="14">
        <v>1</v>
      </c>
      <c r="E101" s="8">
        <v>1.9264039400000001</v>
      </c>
      <c r="F101" s="12">
        <f t="shared" si="10"/>
        <v>2.2699524592352813</v>
      </c>
      <c r="G101" s="13">
        <f t="shared" si="11"/>
        <v>2.2699524592352813</v>
      </c>
    </row>
    <row r="102" spans="1:7" ht="15">
      <c r="A102" s="10">
        <v>8</v>
      </c>
      <c r="B102" s="10" t="s">
        <v>96</v>
      </c>
      <c r="C102" s="10" t="s">
        <v>141</v>
      </c>
      <c r="D102" s="14">
        <v>13</v>
      </c>
      <c r="E102" s="8">
        <v>1.1680334800000001</v>
      </c>
      <c r="F102" s="12">
        <f t="shared" si="10"/>
        <v>1.376336714923426</v>
      </c>
      <c r="G102" s="13">
        <f t="shared" si="11"/>
        <v>17.89237729400454</v>
      </c>
    </row>
    <row r="103" spans="1:7" ht="15">
      <c r="A103" s="10">
        <v>9</v>
      </c>
      <c r="B103" s="10" t="s">
        <v>97</v>
      </c>
      <c r="C103" s="10" t="s">
        <v>141</v>
      </c>
      <c r="D103" s="14">
        <v>14</v>
      </c>
      <c r="E103" s="8">
        <v>0.89634220000000009</v>
      </c>
      <c r="F103" s="12">
        <f t="shared" si="10"/>
        <v>1.0561929089526068</v>
      </c>
      <c r="G103" s="13">
        <f t="shared" si="11"/>
        <v>14.786700725336495</v>
      </c>
    </row>
    <row r="104" spans="1:7" ht="15">
      <c r="A104" s="10">
        <v>10</v>
      </c>
      <c r="B104" s="10" t="s">
        <v>98</v>
      </c>
      <c r="C104" s="10" t="s">
        <v>139</v>
      </c>
      <c r="D104" s="14">
        <v>30</v>
      </c>
      <c r="E104" s="8">
        <v>0.30417959999999999</v>
      </c>
      <c r="F104" s="12">
        <f t="shared" si="10"/>
        <v>0.35842598570952067</v>
      </c>
      <c r="G104" s="13">
        <f t="shared" si="11"/>
        <v>10.75277957128562</v>
      </c>
    </row>
    <row r="105" spans="1:7" ht="12.75" customHeight="1">
      <c r="A105" s="10">
        <v>11</v>
      </c>
      <c r="B105" s="10" t="s">
        <v>99</v>
      </c>
      <c r="C105" s="10" t="s">
        <v>142</v>
      </c>
      <c r="D105" s="14">
        <v>1</v>
      </c>
      <c r="E105" s="8">
        <v>16.524112701</v>
      </c>
      <c r="F105" s="12">
        <f t="shared" si="10"/>
        <v>19.470968410870213</v>
      </c>
      <c r="G105" s="13">
        <f t="shared" si="11"/>
        <v>19.470968410870213</v>
      </c>
    </row>
    <row r="106" spans="1:7" ht="12.75" customHeight="1">
      <c r="A106" s="10">
        <v>12</v>
      </c>
      <c r="B106" s="10" t="s">
        <v>100</v>
      </c>
      <c r="C106" s="10" t="s">
        <v>136</v>
      </c>
      <c r="D106" s="14">
        <v>0.63</v>
      </c>
      <c r="E106" s="8">
        <v>99.656187536399997</v>
      </c>
      <c r="F106" s="12">
        <f t="shared" si="10"/>
        <v>117.428543037689</v>
      </c>
      <c r="G106" s="13">
        <f t="shared" si="11"/>
        <v>73.979982113744072</v>
      </c>
    </row>
    <row r="107" spans="1:7" ht="15">
      <c r="A107" s="10">
        <f>A106+1</f>
        <v>13</v>
      </c>
      <c r="B107" s="10" t="s">
        <v>101</v>
      </c>
      <c r="C107" s="10" t="s">
        <v>141</v>
      </c>
      <c r="D107" s="14">
        <v>1</v>
      </c>
      <c r="E107" s="8">
        <v>56.982129450000002</v>
      </c>
      <c r="F107" s="12">
        <f t="shared" si="10"/>
        <v>67.144134307309756</v>
      </c>
      <c r="G107" s="13">
        <f t="shared" si="11"/>
        <v>67.144134307309756</v>
      </c>
    </row>
    <row r="108" spans="1:7">
      <c r="A108" s="17" t="s">
        <v>102</v>
      </c>
      <c r="B108" s="18"/>
      <c r="C108" s="18"/>
      <c r="D108" s="18"/>
      <c r="E108" s="18"/>
      <c r="F108" s="19"/>
      <c r="G108" s="15">
        <f>SUM(G95:G107)</f>
        <v>451.7986662205027</v>
      </c>
    </row>
    <row r="109" spans="1:7">
      <c r="A109" s="8"/>
      <c r="B109" s="20" t="s">
        <v>103</v>
      </c>
      <c r="C109" s="20"/>
      <c r="D109" s="20"/>
      <c r="E109" s="8"/>
      <c r="F109" s="8"/>
      <c r="G109" s="8"/>
    </row>
    <row r="110" spans="1:7" ht="15">
      <c r="A110" s="10">
        <v>1</v>
      </c>
      <c r="B110" s="10" t="s">
        <v>104</v>
      </c>
      <c r="C110" s="10" t="s">
        <v>141</v>
      </c>
      <c r="D110" s="14">
        <v>1</v>
      </c>
      <c r="E110" s="8">
        <v>27.120727500000001</v>
      </c>
      <c r="F110" s="12">
        <f t="shared" ref="F110:F122" si="12">+E110*1.133*1.005*1.003*1.0015*1.02*1.01</f>
        <v>31.957348511691134</v>
      </c>
      <c r="G110" s="13">
        <f t="shared" ref="G110:G122" si="13">+F110*D110</f>
        <v>31.957348511691134</v>
      </c>
    </row>
    <row r="111" spans="1:7" ht="28.5">
      <c r="A111" s="10">
        <v>2</v>
      </c>
      <c r="B111" s="10" t="s">
        <v>105</v>
      </c>
      <c r="C111" s="10" t="s">
        <v>139</v>
      </c>
      <c r="D111" s="14">
        <v>15</v>
      </c>
      <c r="E111" s="8">
        <v>1.7518305300000001</v>
      </c>
      <c r="F111" s="12">
        <f t="shared" si="12"/>
        <v>2.0642462035957774</v>
      </c>
      <c r="G111" s="13">
        <f t="shared" si="13"/>
        <v>30.963693053936659</v>
      </c>
    </row>
    <row r="112" spans="1:7" ht="28.5">
      <c r="A112" s="10">
        <v>3</v>
      </c>
      <c r="B112" s="10" t="s">
        <v>106</v>
      </c>
      <c r="C112" s="10" t="s">
        <v>139</v>
      </c>
      <c r="D112" s="14">
        <v>18</v>
      </c>
      <c r="E112" s="8">
        <v>2.0801349400000002</v>
      </c>
      <c r="F112" s="12">
        <f t="shared" si="12"/>
        <v>2.4510993382801303</v>
      </c>
      <c r="G112" s="13">
        <f t="shared" si="13"/>
        <v>44.119788089042345</v>
      </c>
    </row>
    <row r="113" spans="1:7" ht="15">
      <c r="A113" s="10">
        <v>4</v>
      </c>
      <c r="B113" s="10" t="s">
        <v>107</v>
      </c>
      <c r="C113" s="10" t="s">
        <v>141</v>
      </c>
      <c r="D113" s="14">
        <v>1</v>
      </c>
      <c r="E113" s="8">
        <v>3.5096614900000001</v>
      </c>
      <c r="F113" s="12">
        <f t="shared" si="12"/>
        <v>4.1355629340691982</v>
      </c>
      <c r="G113" s="13">
        <f t="shared" si="13"/>
        <v>4.1355629340691982</v>
      </c>
    </row>
    <row r="114" spans="1:7" ht="15">
      <c r="A114" s="10">
        <v>5</v>
      </c>
      <c r="B114" s="10" t="s">
        <v>108</v>
      </c>
      <c r="C114" s="10" t="s">
        <v>141</v>
      </c>
      <c r="D114" s="14">
        <v>3</v>
      </c>
      <c r="E114" s="8">
        <v>3.0908040999999997</v>
      </c>
      <c r="F114" s="12">
        <f t="shared" si="12"/>
        <v>3.6420078998641849</v>
      </c>
      <c r="G114" s="13">
        <f t="shared" si="13"/>
        <v>10.926023699592555</v>
      </c>
    </row>
    <row r="115" spans="1:7" ht="28.5">
      <c r="A115" s="10">
        <v>6</v>
      </c>
      <c r="B115" s="10" t="s">
        <v>109</v>
      </c>
      <c r="C115" s="10" t="s">
        <v>141</v>
      </c>
      <c r="D115" s="14">
        <v>3</v>
      </c>
      <c r="E115" s="8">
        <v>4.3247353300000002</v>
      </c>
      <c r="F115" s="12">
        <f t="shared" si="12"/>
        <v>5.0959943519816564</v>
      </c>
      <c r="G115" s="13">
        <f t="shared" si="13"/>
        <v>15.28798305594497</v>
      </c>
    </row>
    <row r="116" spans="1:7" ht="15">
      <c r="A116" s="10">
        <v>7</v>
      </c>
      <c r="B116" s="10" t="s">
        <v>110</v>
      </c>
      <c r="C116" s="10" t="s">
        <v>141</v>
      </c>
      <c r="D116" s="14">
        <v>1</v>
      </c>
      <c r="E116" s="8">
        <v>4.5281880000000004E-2</v>
      </c>
      <c r="F116" s="12">
        <f t="shared" si="12"/>
        <v>5.3357300995136532E-2</v>
      </c>
      <c r="G116" s="13">
        <f t="shared" si="13"/>
        <v>5.3357300995136532E-2</v>
      </c>
    </row>
    <row r="117" spans="1:7" ht="15">
      <c r="A117" s="10">
        <v>8</v>
      </c>
      <c r="B117" s="10" t="s">
        <v>111</v>
      </c>
      <c r="C117" s="10" t="s">
        <v>141</v>
      </c>
      <c r="D117" s="14">
        <v>31</v>
      </c>
      <c r="E117" s="8">
        <v>4.5281880000000004E-2</v>
      </c>
      <c r="F117" s="12">
        <f t="shared" si="12"/>
        <v>5.3357300995136532E-2</v>
      </c>
      <c r="G117" s="13">
        <f t="shared" si="13"/>
        <v>1.6540763308492326</v>
      </c>
    </row>
    <row r="118" spans="1:7" ht="15">
      <c r="A118" s="10">
        <v>9</v>
      </c>
      <c r="B118" s="10" t="s">
        <v>98</v>
      </c>
      <c r="C118" s="10" t="s">
        <v>139</v>
      </c>
      <c r="D118" s="14">
        <v>33</v>
      </c>
      <c r="E118" s="8">
        <v>7.9775246999999994E-2</v>
      </c>
      <c r="F118" s="12">
        <f t="shared" si="12"/>
        <v>9.4002101196778085E-2</v>
      </c>
      <c r="G118" s="13">
        <f t="shared" si="13"/>
        <v>3.1020693394936769</v>
      </c>
    </row>
    <row r="119" spans="1:7" ht="16.5">
      <c r="A119" s="10">
        <v>10</v>
      </c>
      <c r="B119" s="10" t="s">
        <v>112</v>
      </c>
      <c r="C119" s="10" t="s">
        <v>136</v>
      </c>
      <c r="D119" s="14">
        <v>7.8</v>
      </c>
      <c r="E119" s="8">
        <v>1.818465</v>
      </c>
      <c r="F119" s="12">
        <f t="shared" si="12"/>
        <v>2.1427640450025693</v>
      </c>
      <c r="G119" s="13">
        <f t="shared" si="13"/>
        <v>16.71355955102004</v>
      </c>
    </row>
    <row r="120" spans="1:7" ht="16.5">
      <c r="A120" s="10">
        <v>11</v>
      </c>
      <c r="B120" s="10" t="s">
        <v>134</v>
      </c>
      <c r="C120" s="10" t="s">
        <v>136</v>
      </c>
      <c r="D120" s="14">
        <v>7.3</v>
      </c>
      <c r="E120" s="8">
        <v>0.92907030000000002</v>
      </c>
      <c r="F120" s="12">
        <f t="shared" si="12"/>
        <v>1.0947576302649491</v>
      </c>
      <c r="G120" s="13">
        <f t="shared" si="13"/>
        <v>7.9917307009341281</v>
      </c>
    </row>
    <row r="121" spans="1:7" ht="16.5">
      <c r="A121" s="10">
        <v>12</v>
      </c>
      <c r="B121" s="10" t="s">
        <v>113</v>
      </c>
      <c r="C121" s="10" t="s">
        <v>136</v>
      </c>
      <c r="D121" s="14">
        <v>0.5</v>
      </c>
      <c r="E121" s="8">
        <v>1.818465</v>
      </c>
      <c r="F121" s="12">
        <f t="shared" si="12"/>
        <v>2.1427640450025693</v>
      </c>
      <c r="G121" s="13">
        <f t="shared" si="13"/>
        <v>1.0713820225012847</v>
      </c>
    </row>
    <row r="122" spans="1:7" ht="16.5">
      <c r="A122" s="10">
        <v>13</v>
      </c>
      <c r="B122" s="10" t="s">
        <v>114</v>
      </c>
      <c r="C122" s="10" t="s">
        <v>136</v>
      </c>
      <c r="D122" s="14">
        <v>0.5</v>
      </c>
      <c r="E122" s="8">
        <v>1.3101766720999999</v>
      </c>
      <c r="F122" s="12">
        <f t="shared" si="12"/>
        <v>1.5438292546609369</v>
      </c>
      <c r="G122" s="13">
        <f t="shared" si="13"/>
        <v>0.77191462733046845</v>
      </c>
    </row>
    <row r="123" spans="1:7">
      <c r="A123" s="17" t="s">
        <v>115</v>
      </c>
      <c r="B123" s="18"/>
      <c r="C123" s="18"/>
      <c r="D123" s="18"/>
      <c r="E123" s="18"/>
      <c r="F123" s="19"/>
      <c r="G123" s="15">
        <f>SUM(G110:G122)</f>
        <v>168.74848921740085</v>
      </c>
    </row>
    <row r="124" spans="1:7">
      <c r="A124" s="8"/>
      <c r="B124" s="20" t="s">
        <v>116</v>
      </c>
      <c r="C124" s="20"/>
      <c r="D124" s="20"/>
      <c r="E124" s="8"/>
      <c r="F124" s="8"/>
      <c r="G124" s="8"/>
    </row>
    <row r="125" spans="1:7" ht="28.5">
      <c r="A125" s="10">
        <v>1</v>
      </c>
      <c r="B125" s="10" t="s">
        <v>117</v>
      </c>
      <c r="C125" s="10" t="s">
        <v>141</v>
      </c>
      <c r="D125" s="14">
        <v>1</v>
      </c>
      <c r="E125" s="8">
        <v>11.699352300000001</v>
      </c>
      <c r="F125" s="12">
        <f t="shared" ref="F125:F135" si="14">+E125*1.133*1.005*1.003*1.0015*1.02*1.01</f>
        <v>13.78577616740389</v>
      </c>
      <c r="G125" s="13">
        <f t="shared" ref="G125:G135" si="15">+F125*D125</f>
        <v>13.78577616740389</v>
      </c>
    </row>
    <row r="126" spans="1:7" ht="28.5">
      <c r="A126" s="10">
        <v>2</v>
      </c>
      <c r="B126" s="10" t="s">
        <v>118</v>
      </c>
      <c r="C126" s="10" t="s">
        <v>141</v>
      </c>
      <c r="D126" s="14">
        <v>14</v>
      </c>
      <c r="E126" s="8">
        <v>3.7187379500000004</v>
      </c>
      <c r="F126" s="12">
        <f t="shared" si="14"/>
        <v>4.381925399744599</v>
      </c>
      <c r="G126" s="13">
        <f t="shared" si="15"/>
        <v>61.346955596424387</v>
      </c>
    </row>
    <row r="127" spans="1:7" ht="28.5">
      <c r="A127" s="10">
        <v>3</v>
      </c>
      <c r="B127" s="10" t="s">
        <v>119</v>
      </c>
      <c r="C127" s="10" t="s">
        <v>141</v>
      </c>
      <c r="D127" s="14">
        <v>12</v>
      </c>
      <c r="E127" s="8">
        <v>3.5149694900000004</v>
      </c>
      <c r="F127" s="12">
        <f t="shared" si="14"/>
        <v>4.141817545266484</v>
      </c>
      <c r="G127" s="13">
        <f t="shared" si="15"/>
        <v>49.701810543197809</v>
      </c>
    </row>
    <row r="128" spans="1:7" ht="12.75" customHeight="1">
      <c r="A128" s="10">
        <v>4</v>
      </c>
      <c r="B128" s="10" t="s">
        <v>120</v>
      </c>
      <c r="C128" s="10" t="s">
        <v>141</v>
      </c>
      <c r="D128" s="14">
        <v>9</v>
      </c>
      <c r="E128" s="8">
        <v>6.1689357200000003</v>
      </c>
      <c r="F128" s="12">
        <f t="shared" si="14"/>
        <v>7.269083351479428</v>
      </c>
      <c r="G128" s="13">
        <f t="shared" si="15"/>
        <v>65.421750163314854</v>
      </c>
    </row>
    <row r="129" spans="1:7" ht="12.75" customHeight="1">
      <c r="A129" s="10">
        <v>5</v>
      </c>
      <c r="B129" s="10" t="s">
        <v>121</v>
      </c>
      <c r="C129" s="10" t="s">
        <v>141</v>
      </c>
      <c r="D129" s="14">
        <v>23</v>
      </c>
      <c r="E129" s="8">
        <v>6.8935571499999995</v>
      </c>
      <c r="F129" s="12">
        <f t="shared" si="14"/>
        <v>8.1229313751930228</v>
      </c>
      <c r="G129" s="13">
        <f t="shared" si="15"/>
        <v>186.82742162943953</v>
      </c>
    </row>
    <row r="130" spans="1:7" ht="15">
      <c r="A130" s="10">
        <v>6</v>
      </c>
      <c r="B130" s="10" t="s">
        <v>133</v>
      </c>
      <c r="C130" s="10" t="s">
        <v>141</v>
      </c>
      <c r="D130" s="14">
        <v>49</v>
      </c>
      <c r="E130" s="8">
        <v>1.360761296</v>
      </c>
      <c r="F130" s="12">
        <f t="shared" si="14"/>
        <v>1.6034349733978375</v>
      </c>
      <c r="G130" s="13">
        <f t="shared" si="15"/>
        <v>78.56831369649403</v>
      </c>
    </row>
    <row r="131" spans="1:7" ht="15">
      <c r="A131" s="10">
        <v>7</v>
      </c>
      <c r="B131" s="10" t="s">
        <v>122</v>
      </c>
      <c r="C131" s="10" t="s">
        <v>141</v>
      </c>
      <c r="D131" s="14">
        <v>14</v>
      </c>
      <c r="E131" s="8">
        <v>1.0094416479999999</v>
      </c>
      <c r="F131" s="12">
        <f t="shared" si="14"/>
        <v>1.1894621391462248</v>
      </c>
      <c r="G131" s="13">
        <f t="shared" si="15"/>
        <v>16.652469948047148</v>
      </c>
    </row>
    <row r="132" spans="1:7" ht="15">
      <c r="A132" s="10">
        <v>8</v>
      </c>
      <c r="B132" s="10" t="s">
        <v>123</v>
      </c>
      <c r="C132" s="10" t="s">
        <v>141</v>
      </c>
      <c r="D132" s="14">
        <v>5</v>
      </c>
      <c r="E132" s="8">
        <v>1.3993692279999999</v>
      </c>
      <c r="F132" s="12">
        <f t="shared" si="14"/>
        <v>1.6489281165386205</v>
      </c>
      <c r="G132" s="13">
        <f t="shared" si="15"/>
        <v>8.2446405826931031</v>
      </c>
    </row>
    <row r="133" spans="1:7" ht="31.5">
      <c r="A133" s="10">
        <v>9</v>
      </c>
      <c r="B133" s="10" t="s">
        <v>124</v>
      </c>
      <c r="C133" s="10" t="s">
        <v>139</v>
      </c>
      <c r="D133" s="14">
        <v>572</v>
      </c>
      <c r="E133" s="8">
        <v>1.3446655626000001</v>
      </c>
      <c r="F133" s="12">
        <f t="shared" si="14"/>
        <v>1.5844687800383463</v>
      </c>
      <c r="G133" s="13">
        <f t="shared" si="15"/>
        <v>906.31614218193408</v>
      </c>
    </row>
    <row r="134" spans="1:7" ht="31.5">
      <c r="A134" s="10">
        <v>10</v>
      </c>
      <c r="B134" s="10" t="s">
        <v>125</v>
      </c>
      <c r="C134" s="10" t="s">
        <v>139</v>
      </c>
      <c r="D134" s="14">
        <v>633</v>
      </c>
      <c r="E134" s="8">
        <v>1.2638374068</v>
      </c>
      <c r="F134" s="12">
        <f t="shared" si="14"/>
        <v>1.4892259977620279</v>
      </c>
      <c r="G134" s="13">
        <f t="shared" si="15"/>
        <v>942.68005658336369</v>
      </c>
    </row>
    <row r="135" spans="1:7" ht="16.5">
      <c r="A135" s="10">
        <v>11</v>
      </c>
      <c r="B135" s="10" t="s">
        <v>126</v>
      </c>
      <c r="C135" s="10" t="s">
        <v>139</v>
      </c>
      <c r="D135" s="11">
        <v>215</v>
      </c>
      <c r="E135" s="8">
        <v>1.2291967686</v>
      </c>
      <c r="F135" s="12">
        <f t="shared" si="14"/>
        <v>1.4484076625007483</v>
      </c>
      <c r="G135" s="13">
        <f t="shared" si="15"/>
        <v>311.4076474376609</v>
      </c>
    </row>
    <row r="136" spans="1:7">
      <c r="A136" s="17" t="s">
        <v>127</v>
      </c>
      <c r="B136" s="18"/>
      <c r="C136" s="18"/>
      <c r="D136" s="18"/>
      <c r="E136" s="18"/>
      <c r="F136" s="19"/>
      <c r="G136" s="15">
        <f>SUM(G125:G135)</f>
        <v>2640.952984529973</v>
      </c>
    </row>
    <row r="137" spans="1:7" ht="12.75" customHeight="1">
      <c r="A137" s="17" t="s">
        <v>128</v>
      </c>
      <c r="B137" s="18"/>
      <c r="C137" s="18"/>
      <c r="D137" s="18"/>
      <c r="E137" s="18"/>
      <c r="F137" s="19"/>
      <c r="G137" s="15">
        <f>+G136+G123+G108+G93+G75+G63+G56+G47+G42+G21+G14</f>
        <v>24522.935649286948</v>
      </c>
    </row>
    <row r="138" spans="1:7">
      <c r="A138" s="17" t="s">
        <v>129</v>
      </c>
      <c r="B138" s="18"/>
      <c r="C138" s="18"/>
      <c r="D138" s="18"/>
      <c r="E138" s="18"/>
      <c r="F138" s="19"/>
      <c r="G138" s="15">
        <f>+G137*0.11</f>
        <v>2697.5229214215642</v>
      </c>
    </row>
    <row r="139" spans="1:7">
      <c r="A139" s="17" t="s">
        <v>130</v>
      </c>
      <c r="B139" s="18"/>
      <c r="C139" s="18"/>
      <c r="D139" s="18"/>
      <c r="E139" s="18"/>
      <c r="F139" s="19"/>
      <c r="G139" s="15">
        <f>+G138+G137</f>
        <v>27220.458570708513</v>
      </c>
    </row>
    <row r="140" spans="1:7">
      <c r="A140" s="17" t="s">
        <v>131</v>
      </c>
      <c r="B140" s="18"/>
      <c r="C140" s="18"/>
      <c r="D140" s="18"/>
      <c r="E140" s="18"/>
      <c r="F140" s="19"/>
      <c r="G140" s="15">
        <f>+G139*0.2</f>
        <v>5444.0917141417031</v>
      </c>
    </row>
    <row r="141" spans="1:7">
      <c r="A141" s="17" t="s">
        <v>132</v>
      </c>
      <c r="B141" s="18"/>
      <c r="C141" s="18"/>
      <c r="D141" s="18"/>
      <c r="E141" s="18"/>
      <c r="F141" s="19"/>
      <c r="G141" s="15" t="e">
        <f>+G140+H136G139</f>
        <v>#NAME?</v>
      </c>
    </row>
  </sheetData>
  <mergeCells count="68">
    <mergeCell ref="BZ2:CG2"/>
    <mergeCell ref="A1:G1"/>
    <mergeCell ref="A2:G2"/>
    <mergeCell ref="H2:M2"/>
    <mergeCell ref="N2:U2"/>
    <mergeCell ref="V2:AC2"/>
    <mergeCell ref="AD2:AK2"/>
    <mergeCell ref="AL2:AS2"/>
    <mergeCell ref="AT2:BA2"/>
    <mergeCell ref="BB2:BI2"/>
    <mergeCell ref="BJ2:BQ2"/>
    <mergeCell ref="BR2:BY2"/>
    <mergeCell ref="ED2:EK2"/>
    <mergeCell ref="EL2:ES2"/>
    <mergeCell ref="A3:G3"/>
    <mergeCell ref="H3:M3"/>
    <mergeCell ref="N3:U3"/>
    <mergeCell ref="V3:AC3"/>
    <mergeCell ref="AD3:AK3"/>
    <mergeCell ref="AL3:AS3"/>
    <mergeCell ref="AT3:BA3"/>
    <mergeCell ref="BB3:BI3"/>
    <mergeCell ref="CH2:CO2"/>
    <mergeCell ref="CP2:CW2"/>
    <mergeCell ref="CX2:DE2"/>
    <mergeCell ref="DF2:DM2"/>
    <mergeCell ref="DN2:DU2"/>
    <mergeCell ref="DV2:EC2"/>
    <mergeCell ref="EL3:ES3"/>
    <mergeCell ref="B4:D4"/>
    <mergeCell ref="F4:G4"/>
    <mergeCell ref="BJ3:BQ3"/>
    <mergeCell ref="BR3:BY3"/>
    <mergeCell ref="BZ3:CG3"/>
    <mergeCell ref="CH3:CO3"/>
    <mergeCell ref="CP3:CW3"/>
    <mergeCell ref="CX3:DE3"/>
    <mergeCell ref="A42:F42"/>
    <mergeCell ref="DF3:DM3"/>
    <mergeCell ref="DN3:DU3"/>
    <mergeCell ref="DV3:EC3"/>
    <mergeCell ref="ED3:EK3"/>
    <mergeCell ref="B9:D9"/>
    <mergeCell ref="A14:F14"/>
    <mergeCell ref="B15:D15"/>
    <mergeCell ref="A21:F21"/>
    <mergeCell ref="B22:D22"/>
    <mergeCell ref="A108:F108"/>
    <mergeCell ref="B43:D43"/>
    <mergeCell ref="A47:F47"/>
    <mergeCell ref="B48:D48"/>
    <mergeCell ref="A56:F56"/>
    <mergeCell ref="B57:D57"/>
    <mergeCell ref="A63:F63"/>
    <mergeCell ref="B64:D64"/>
    <mergeCell ref="A75:F75"/>
    <mergeCell ref="B76:D76"/>
    <mergeCell ref="A93:F93"/>
    <mergeCell ref="B94:D94"/>
    <mergeCell ref="A139:F139"/>
    <mergeCell ref="A140:F140"/>
    <mergeCell ref="A141:F141"/>
    <mergeCell ref="B109:D109"/>
    <mergeCell ref="A123:F123"/>
    <mergeCell ref="B124:D124"/>
    <mergeCell ref="A136:F136"/>
    <mergeCell ref="A137:F137"/>
    <mergeCell ref="A138:F13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2019-08-13T06:49:04Z</dcterms:modified>
</cp:coreProperties>
</file>